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11"/>
  <workbookPr/>
  <xr:revisionPtr revIDLastSave="0" documentId="11_AD50821331B31DB6B97562ADA07F7940F502F8FF" xr6:coauthVersionLast="47" xr6:coauthVersionMax="47" xr10:uidLastSave="{00000000-0000-0000-0000-000000000000}"/>
  <bookViews>
    <workbookView xWindow="390" yWindow="630" windowWidth="20775" windowHeight="8895" firstSheet="1" activeTab="1" xr2:uid="{00000000-000D-0000-FFFF-FFFF00000000}"/>
  </bookViews>
  <sheets>
    <sheet name="Rekapitulácia stavby" sheetId="1" state="veryHidden" r:id="rId1"/>
    <sheet name="SO 01 - Americká trieda" sheetId="2" r:id="rId2"/>
  </sheets>
  <definedNames>
    <definedName name="_xlnm._FilterDatabase" localSheetId="1" hidden="1">'SO 01 - Americká trieda'!$C$130:$K$166</definedName>
    <definedName name="_xlnm.Print_Titles" localSheetId="0">'Rekapitulácia stavby'!$92:$92</definedName>
    <definedName name="_xlnm.Print_Titles" localSheetId="1">'SO 01 - Americká trieda'!$130:$130</definedName>
    <definedName name="_xlnm.Print_Area" localSheetId="0">'Rekapitulácia stavby'!$D$4:$AO$76,'Rekapitulácia stavby'!$C$82:$AQ$96</definedName>
    <definedName name="_xlnm.Print_Area" localSheetId="1">'SO 01 - Americká trieda'!$C$4:$J$76,'SO 01 - Americká trieda'!$C$82:$J$112,'SO 01 - Americká trieda'!$C$118:$J$166</definedName>
  </definedNames>
  <calcPr calcId="145621" iterateCount="1"/>
</workbook>
</file>

<file path=xl/calcChain.xml><?xml version="1.0" encoding="utf-8"?>
<calcChain xmlns="http://schemas.openxmlformats.org/spreadsheetml/2006/main">
  <c r="J39" i="2" l="1"/>
  <c r="J38" i="2"/>
  <c r="AY95" i="1"/>
  <c r="J37" i="2"/>
  <c r="AX95" i="1"/>
  <c r="BI166" i="2"/>
  <c r="BH166" i="2"/>
  <c r="BG166" i="2"/>
  <c r="BE166" i="2"/>
  <c r="T166" i="2"/>
  <c r="T165" i="2"/>
  <c r="R166" i="2"/>
  <c r="R165" i="2"/>
  <c r="P166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9" i="2"/>
  <c r="BH149" i="2"/>
  <c r="BG149" i="2"/>
  <c r="BE149" i="2"/>
  <c r="T149" i="2"/>
  <c r="R149" i="2"/>
  <c r="P149" i="2"/>
  <c r="BI146" i="2"/>
  <c r="BH146" i="2"/>
  <c r="BG146" i="2"/>
  <c r="BE146" i="2"/>
  <c r="T146" i="2"/>
  <c r="R146" i="2"/>
  <c r="P146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J128" i="2"/>
  <c r="J127" i="2"/>
  <c r="F127" i="2"/>
  <c r="F125" i="2"/>
  <c r="E123" i="2"/>
  <c r="BI110" i="2"/>
  <c r="BH110" i="2"/>
  <c r="BG110" i="2"/>
  <c r="BE110" i="2"/>
  <c r="BI109" i="2"/>
  <c r="BH109" i="2"/>
  <c r="BG109" i="2"/>
  <c r="BF109" i="2"/>
  <c r="BE109" i="2"/>
  <c r="BI108" i="2"/>
  <c r="BH108" i="2"/>
  <c r="BG108" i="2"/>
  <c r="BF108" i="2"/>
  <c r="BE108" i="2"/>
  <c r="BI107" i="2"/>
  <c r="BH107" i="2"/>
  <c r="BG107" i="2"/>
  <c r="BF107" i="2"/>
  <c r="BE107" i="2"/>
  <c r="BI106" i="2"/>
  <c r="BH106" i="2"/>
  <c r="BG106" i="2"/>
  <c r="BF106" i="2"/>
  <c r="BE106" i="2"/>
  <c r="BI105" i="2"/>
  <c r="BH105" i="2"/>
  <c r="BG105" i="2"/>
  <c r="BF105" i="2"/>
  <c r="BE105" i="2"/>
  <c r="J92" i="2"/>
  <c r="J91" i="2"/>
  <c r="F91" i="2"/>
  <c r="F89" i="2"/>
  <c r="E87" i="2"/>
  <c r="J18" i="2"/>
  <c r="E18" i="2"/>
  <c r="F128" i="2" s="1"/>
  <c r="J17" i="2"/>
  <c r="J12" i="2"/>
  <c r="J125" i="2"/>
  <c r="E7" i="2"/>
  <c r="E121" i="2"/>
  <c r="L90" i="1"/>
  <c r="AM90" i="1"/>
  <c r="AM89" i="1"/>
  <c r="L89" i="1"/>
  <c r="AM87" i="1"/>
  <c r="L87" i="1"/>
  <c r="L85" i="1"/>
  <c r="L84" i="1"/>
  <c r="J164" i="2"/>
  <c r="J160" i="2"/>
  <c r="BK157" i="2"/>
  <c r="BK150" i="2"/>
  <c r="J139" i="2"/>
  <c r="BK164" i="2"/>
  <c r="BK162" i="2"/>
  <c r="J156" i="2"/>
  <c r="J141" i="2"/>
  <c r="J157" i="2"/>
  <c r="J146" i="2"/>
  <c r="J135" i="2"/>
  <c r="J154" i="2"/>
  <c r="BK144" i="2"/>
  <c r="BK163" i="2"/>
  <c r="J159" i="2"/>
  <c r="BK152" i="2"/>
  <c r="J143" i="2"/>
  <c r="BK136" i="2"/>
  <c r="BK166" i="2"/>
  <c r="BK160" i="2"/>
  <c r="J153" i="2"/>
  <c r="BK142" i="2"/>
  <c r="J134" i="2"/>
  <c r="J142" i="2"/>
  <c r="BK134" i="2"/>
  <c r="BK153" i="2"/>
  <c r="BK149" i="2"/>
  <c r="J136" i="2"/>
  <c r="J166" i="2"/>
  <c r="J161" i="2"/>
  <c r="BK156" i="2"/>
  <c r="J144" i="2"/>
  <c r="BK138" i="2"/>
  <c r="AS94" i="1"/>
  <c r="J163" i="2"/>
  <c r="BK159" i="2"/>
  <c r="J149" i="2"/>
  <c r="J137" i="2"/>
  <c r="J152" i="2"/>
  <c r="BK137" i="2"/>
  <c r="J155" i="2"/>
  <c r="J150" i="2"/>
  <c r="J138" i="2"/>
  <c r="J162" i="2"/>
  <c r="BK158" i="2"/>
  <c r="J151" i="2"/>
  <c r="BK141" i="2"/>
  <c r="BK135" i="2"/>
  <c r="BK161" i="2"/>
  <c r="BK155" i="2"/>
  <c r="BK146" i="2"/>
  <c r="BK154" i="2"/>
  <c r="BK139" i="2"/>
  <c r="J158" i="2"/>
  <c r="BK151" i="2"/>
  <c r="BK143" i="2"/>
  <c r="P133" i="2" l="1"/>
  <c r="R140" i="2"/>
  <c r="BK133" i="2"/>
  <c r="J133" i="2"/>
  <c r="J98" i="2" s="1"/>
  <c r="T133" i="2"/>
  <c r="P140" i="2"/>
  <c r="BK148" i="2"/>
  <c r="J148" i="2" s="1"/>
  <c r="J100" i="2" s="1"/>
  <c r="R148" i="2"/>
  <c r="R133" i="2"/>
  <c r="BK140" i="2"/>
  <c r="J140" i="2"/>
  <c r="J99" i="2"/>
  <c r="T140" i="2"/>
  <c r="P148" i="2"/>
  <c r="T148" i="2"/>
  <c r="BK165" i="2"/>
  <c r="J165" i="2"/>
  <c r="J101" i="2" s="1"/>
  <c r="J89" i="2"/>
  <c r="BF135" i="2"/>
  <c r="BF153" i="2"/>
  <c r="BF154" i="2"/>
  <c r="BF155" i="2"/>
  <c r="F92" i="2"/>
  <c r="BF136" i="2"/>
  <c r="BF144" i="2"/>
  <c r="BF150" i="2"/>
  <c r="BF151" i="2"/>
  <c r="BF156" i="2"/>
  <c r="BF159" i="2"/>
  <c r="BF160" i="2"/>
  <c r="BF141" i="2"/>
  <c r="BF143" i="2"/>
  <c r="BF146" i="2"/>
  <c r="BF152" i="2"/>
  <c r="BF162" i="2"/>
  <c r="E85" i="2"/>
  <c r="BF134" i="2"/>
  <c r="BF137" i="2"/>
  <c r="BF138" i="2"/>
  <c r="BF139" i="2"/>
  <c r="BF142" i="2"/>
  <c r="BF149" i="2"/>
  <c r="BF157" i="2"/>
  <c r="BF158" i="2"/>
  <c r="BF161" i="2"/>
  <c r="BF163" i="2"/>
  <c r="BF164" i="2"/>
  <c r="BF166" i="2"/>
  <c r="J35" i="2"/>
  <c r="AV95" i="1" s="1"/>
  <c r="F35" i="2"/>
  <c r="AZ95" i="1"/>
  <c r="AZ94" i="1" s="1"/>
  <c r="W29" i="1" s="1"/>
  <c r="F39" i="2"/>
  <c r="BD95" i="1"/>
  <c r="BD94" i="1" s="1"/>
  <c r="W33" i="1" s="1"/>
  <c r="F37" i="2"/>
  <c r="BB95" i="1"/>
  <c r="BB94" i="1" s="1"/>
  <c r="AX94" i="1" s="1"/>
  <c r="F38" i="2"/>
  <c r="BC95" i="1"/>
  <c r="BC94" i="1" s="1"/>
  <c r="AY94" i="1" s="1"/>
  <c r="T132" i="2" l="1"/>
  <c r="T131" i="2"/>
  <c r="R132" i="2"/>
  <c r="R131" i="2"/>
  <c r="P132" i="2"/>
  <c r="P131" i="2"/>
  <c r="AU95" i="1"/>
  <c r="BK132" i="2"/>
  <c r="J132" i="2" s="1"/>
  <c r="J97" i="2" s="1"/>
  <c r="AU94" i="1"/>
  <c r="W32" i="1"/>
  <c r="W31" i="1"/>
  <c r="AV94" i="1"/>
  <c r="AK29" i="1"/>
  <c r="BK131" i="2" l="1"/>
  <c r="J131" i="2"/>
  <c r="J96" i="2"/>
  <c r="J30" i="2"/>
  <c r="J110" i="2" s="1"/>
  <c r="BF110" i="2" s="1"/>
  <c r="F36" i="2" s="1"/>
  <c r="BA95" i="1" s="1"/>
  <c r="BA94" i="1" s="1"/>
  <c r="AW94" i="1" s="1"/>
  <c r="AK30" i="1" s="1"/>
  <c r="AT94" i="1" l="1"/>
  <c r="W30" i="1"/>
  <c r="J36" i="2"/>
  <c r="AW95" i="1" s="1"/>
  <c r="AT95" i="1" s="1"/>
  <c r="J104" i="2"/>
  <c r="J31" i="2"/>
  <c r="J32" i="2"/>
  <c r="AG95" i="1" s="1"/>
  <c r="AG94" i="1" s="1"/>
  <c r="AK26" i="1" s="1"/>
  <c r="AK35" i="1" s="1"/>
  <c r="AN94" i="1" l="1"/>
  <c r="AN95" i="1"/>
  <c r="J41" i="2"/>
  <c r="J112" i="2"/>
</calcChain>
</file>

<file path=xl/sharedStrings.xml><?xml version="1.0" encoding="utf-8"?>
<sst xmlns="http://schemas.openxmlformats.org/spreadsheetml/2006/main" count="715" uniqueCount="248">
  <si>
    <t>Export Komplet</t>
  </si>
  <si>
    <t/>
  </si>
  <si>
    <t>2.0</t>
  </si>
  <si>
    <t>ZAMOK</t>
  </si>
  <si>
    <t>False</t>
  </si>
  <si>
    <t>{ff4fb9b6-fbb0-4dfd-92ca-cbd396348819}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</si>
  <si>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</si>
  <si>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</si>
  <si>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</si>
  <si>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</si>
  <si>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</si>
  <si>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</si>
  <si>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</si>
  <si>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2107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</si>
  <si>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</si>
  <si>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</si>
  <si>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Oprava komunikácií v meste Košice - dodávateľský úver časť II, oprava komunikácie Americká trieda a Magnezitárska ul</t>
  </si>
  <si>
    <t>JKSO:</t>
  </si>
  <si>
    <t>KS:</t>
  </si>
  <si>
    <t>Miesto:</t>
  </si>
  <si>
    <t xml:space="preserve"> </t>
  </si>
  <si>
    <t>Dátum:</t>
  </si>
  <si>
    <t>22. 2. 2022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</si>
  <si>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</si>
  <si>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</si>
  <si>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</si>
  <si>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</si>
  <si>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</si>
  <si>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</si>
  <si>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</si>
  <si>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</si>
  <si>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</si>
  <si>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</si>
  <si>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</si>
  <si>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</si>
  <si>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</si>
  <si>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</si>
  <si>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</si>
  <si>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</si>
  <si>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</si>
  <si>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</si>
  <si>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</si>
  <si>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</si>
  <si>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</si>
  <si>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</si>
  <si>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</si>
  <si>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</si>
  <si>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</si>
  <si>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</si>
  <si>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</si>
  <si>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</si>
  <si>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</si>
  <si>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</si>
  <si>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</si>
  <si>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</si>
  <si>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</si>
  <si>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</si>
  <si>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</si>
  <si>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</si>
  <si>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</si>
  <si>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</si>
  <si>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</si>
  <si>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</si>
  <si>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</si>
  <si>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</si>
  <si>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</si>
  <si>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</si>
  <si>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</si>
  <si>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</si>
  <si>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</si>
  <si>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</si>
  <si>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</si>
  <si>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</si>
  <si>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</si>
  <si>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</si>
  <si>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</si>
  <si>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</si>
  <si>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</si>
  <si>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Americká trieda</t>
  </si>
  <si>
    <t>STA</t>
  </si>
  <si>
    <t>1</t>
  </si>
  <si>
    <t>{849486c6-05e4-4abf-9f62-5c1261085f9a}</t>
  </si>
  <si>
    <t>KRYCÍ LIST ROZPOČTU</t>
  </si>
  <si>
    <t>Objekt:</t>
  </si>
  <si>
    <t>SO 01 - Americká trieda</t>
  </si>
  <si>
    <t>Košice</t>
  </si>
  <si>
    <t>Mesto Košice</t>
  </si>
  <si>
    <t>SUDOP Košice, a.s.</t>
  </si>
  <si>
    <t>Náklady z rozpočtu</t>
  </si>
  <si>
    <t>Ostatné náklady</t>
  </si>
  <si>
    <t>REKAPITULÁCIA ROZPOČTU</t>
  </si>
  <si>
    <t>Kód dielu - Popis</t>
  </si>
  <si>
    <t>Cena celkom [EUR]</t>
  </si>
  <si>
    <t>1) Náklady z rozpočtu</t>
  </si>
  <si>
    <t>-1</t>
  </si>
  <si>
    <t>HSV - Práce a dodávky HSV</t>
  </si>
  <si>
    <t xml:space="preserve">    1 - Zemné práce   </t>
  </si>
  <si>
    <t xml:space="preserve">    5 - Komunikácie   </t>
  </si>
  <si>
    <t xml:space="preserve">    9 - Ostatné konštrukcie a práce-búranie   </t>
  </si>
  <si>
    <t xml:space="preserve">    99 - Presun hmôt HSV</t>
  </si>
  <si>
    <t>2) Ostatné náklady</t>
  </si>
  <si>
    <t>GZS</t>
  </si>
  <si>
    <t>VRN</t>
  </si>
  <si>
    <t>2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</si>
  <si>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</si>
  <si>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</si>
  <si>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</si>
  <si>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</si>
  <si>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</si>
  <si>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</si>
  <si>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Celkové náklady za stavbu 1) + 2)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</si>
  <si>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</si>
  <si>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</si>
  <si>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</si>
  <si>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</si>
  <si>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</si>
  <si>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</si>
  <si>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</si>
  <si>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</si>
  <si>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</si>
  <si>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</si>
  <si>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</si>
  <si>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</si>
  <si>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</si>
  <si>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</si>
  <si>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</si>
  <si>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 xml:space="preserve">Zemné práce   </t>
  </si>
  <si>
    <t>K</t>
  </si>
  <si>
    <t>113106121.S</t>
  </si>
  <si>
    <t>Rozoberanie dlažby, z betónových alebo kamenin. dlaždíc, dosiek alebo tvaroviek,  -0,13800t</t>
  </si>
  <si>
    <t>m2</t>
  </si>
  <si>
    <t>4</t>
  </si>
  <si>
    <t>-70607042</t>
  </si>
  <si>
    <t>113106612.S</t>
  </si>
  <si>
    <t>Rozoberanie zámkovej dlažby všetkých druhov v ploche nad 20 m2,  -0,26000t</t>
  </si>
  <si>
    <t>-388892168</t>
  </si>
  <si>
    <t>3</t>
  </si>
  <si>
    <t>113107141.S</t>
  </si>
  <si>
    <t>Odstránenie krytu v ploche do 200 m2 asfaltového, hr. vrstvy do 50 mm,  -0,09800t</t>
  </si>
  <si>
    <t>99386939</t>
  </si>
  <si>
    <t>113152730.S</t>
  </si>
  <si>
    <t>Frézovanie asf. podkladu alebo krytu bez prek., plochy cez 10000 m2, pruh š. do 2 m, hr. 50 mm  0,127 t</t>
  </si>
  <si>
    <t>564528559</t>
  </si>
  <si>
    <t>5</t>
  </si>
  <si>
    <t>113206111.S</t>
  </si>
  <si>
    <t>Vytrhanie obrúb betónových, s vybúraním lôžka, z krajníkov alebo obrubníkov stojatých,  -0,14500t</t>
  </si>
  <si>
    <t>m</t>
  </si>
  <si>
    <t>-1118733947</t>
  </si>
  <si>
    <t>6</t>
  </si>
  <si>
    <t>181101102.S</t>
  </si>
  <si>
    <t>Úprava pláne v zárezoch v hornine 1-4 so zhutnením</t>
  </si>
  <si>
    <t>-1740075079</t>
  </si>
  <si>
    <t xml:space="preserve">Komunikácie   </t>
  </si>
  <si>
    <t>7</t>
  </si>
  <si>
    <t>573211108.S</t>
  </si>
  <si>
    <t>Postrek asfaltový spojovací bez posypu kamenivom z asfaltu cestného v množstve 0,50 kg/m2</t>
  </si>
  <si>
    <t>-1204547584</t>
  </si>
  <si>
    <t>8</t>
  </si>
  <si>
    <t>577144241.S</t>
  </si>
  <si>
    <t>Asfaltový betón vrstva obrusná AC 11 O v pruhu š. nad 3 m z nemodifik. asfaltu tr. II, po zhutnení hr. 50 mm</t>
  </si>
  <si>
    <t>-500843064</t>
  </si>
  <si>
    <t>9</t>
  </si>
  <si>
    <t>577144341.S</t>
  </si>
  <si>
    <t>Asfaltový betón vrstva obrusná alebo ložná AC 16 v pruhu š. nad 3 m z nemodifik. asfaltu tr. II, po zhutnení hr. 50 mm</t>
  </si>
  <si>
    <t>-256785373</t>
  </si>
  <si>
    <t>10</t>
  </si>
  <si>
    <t>596811321.S</t>
  </si>
  <si>
    <t>Kladenie betónovej dlažby s vyplnením škár do lôžka z kameniva, veľ. do 0,25 m2 plochy od 50 do 100 m2</t>
  </si>
  <si>
    <t>462960779</t>
  </si>
  <si>
    <t>P</t>
  </si>
  <si>
    <t xml:space="preserve">Poznámka k položke:_x000D_
spätné osadenie demontovanej dlažby </t>
  </si>
  <si>
    <t>11</t>
  </si>
  <si>
    <t>596911141.S</t>
  </si>
  <si>
    <t>Kladenie betónovej zámkovej dlažby komunikácií pre peších hr. 60 mm pre peších do 50 m2 so zriadením lôžka z kameniva hr. 30 mm</t>
  </si>
  <si>
    <t>-1424627288</t>
  </si>
  <si>
    <t xml:space="preserve">Ostatné konštrukcie a práce-búranie   </t>
  </si>
  <si>
    <t>12</t>
  </si>
  <si>
    <t>914812211.S</t>
  </si>
  <si>
    <t>Montáž dočasnej dopravnej značky kompletnej základnej</t>
  </si>
  <si>
    <t>ks</t>
  </si>
  <si>
    <t>356248571</t>
  </si>
  <si>
    <t>13</t>
  </si>
  <si>
    <t>M</t>
  </si>
  <si>
    <t>404410211401</t>
  </si>
  <si>
    <t>Kompletná dopravná značka základného rozmeru vrátane podstavca a stĺpa</t>
  </si>
  <si>
    <t>1607333684</t>
  </si>
  <si>
    <t>14</t>
  </si>
  <si>
    <t>915711211.S</t>
  </si>
  <si>
    <t>Vodorovné dopravné značenie striekané farbou deliacich čiar súvislých šírky 125 mm biela základná</t>
  </si>
  <si>
    <t>-1038155195</t>
  </si>
  <si>
    <t>15</t>
  </si>
  <si>
    <t>915711411.S</t>
  </si>
  <si>
    <t>Vodorovné dopravné značenie striekané farbou vodiacich čiar súvislých šírky 250 mm biela základná</t>
  </si>
  <si>
    <t>1347355153</t>
  </si>
  <si>
    <t>16</t>
  </si>
  <si>
    <t>915714112.S</t>
  </si>
  <si>
    <t>Dočasné vodorovné značenie krytu lepením pásky plochej deliacich čiar šírky 120 mm</t>
  </si>
  <si>
    <t>-1499864388</t>
  </si>
  <si>
    <t>17</t>
  </si>
  <si>
    <t>915721211.S</t>
  </si>
  <si>
    <t>Vodorovné dopravné značenie striekané farbou prechodov pre chodcov, šípky, symboly a pod., biela základná</t>
  </si>
  <si>
    <t>-1809350606</t>
  </si>
  <si>
    <t>18</t>
  </si>
  <si>
    <t>916362114</t>
  </si>
  <si>
    <t>Osadenie cestného obrubníka betónového stojatého do lôžka z betónu prostého tr. C 25/30 s bočnou oporou</t>
  </si>
  <si>
    <t>1291989053</t>
  </si>
  <si>
    <t>19</t>
  </si>
  <si>
    <t>592170001000.S</t>
  </si>
  <si>
    <t>Obrubník cestný, lxšxv 1000x150x260 mm</t>
  </si>
  <si>
    <t>2096114008</t>
  </si>
  <si>
    <t>592170000700.S</t>
  </si>
  <si>
    <t>Obrubník cestný prechodový , lxšxv 1000x200x150 mm</t>
  </si>
  <si>
    <t>-664802091</t>
  </si>
  <si>
    <t>21</t>
  </si>
  <si>
    <t>592170002400.S</t>
  </si>
  <si>
    <t>Obrubník cestný nábehový, lxšxv 1000x200x150(100) mm</t>
  </si>
  <si>
    <t>1452663698</t>
  </si>
  <si>
    <t>22</t>
  </si>
  <si>
    <t>919735111.S</t>
  </si>
  <si>
    <t>Rezanie existujúceho asfaltového krytu alebo podkladu hĺbky do 50 mm</t>
  </si>
  <si>
    <t>1045387435</t>
  </si>
  <si>
    <t>23</t>
  </si>
  <si>
    <t>966812211.S</t>
  </si>
  <si>
    <t>Demontáž dočasnej dopravnej značky kompletnej základnej</t>
  </si>
  <si>
    <t>-589807392</t>
  </si>
  <si>
    <t>24</t>
  </si>
  <si>
    <t>979081111.S</t>
  </si>
  <si>
    <t>Odvoz sutiny a vybúraných hmôt na skládku do 1 km</t>
  </si>
  <si>
    <t>t</t>
  </si>
  <si>
    <t>-1695829888</t>
  </si>
  <si>
    <t>25</t>
  </si>
  <si>
    <t>979081121.S</t>
  </si>
  <si>
    <t>Odvoz sutiny a vybúraných hmôt na skládku za každý ďalší 1 km</t>
  </si>
  <si>
    <t>-696818944</t>
  </si>
  <si>
    <t>26</t>
  </si>
  <si>
    <t>979089012.S</t>
  </si>
  <si>
    <t>Poplatok za skladovanie - betón, tehly, dlaždice (17 01) ostatné</t>
  </si>
  <si>
    <t>-1294588857</t>
  </si>
  <si>
    <t>27</t>
  </si>
  <si>
    <t>979089212.S</t>
  </si>
  <si>
    <t>Poplatok za skladovanie - bitúmenové zmesi, uholný decht, dechtové výrobky (17 03 ), ostatné</t>
  </si>
  <si>
    <t>1820621129</t>
  </si>
  <si>
    <t>99</t>
  </si>
  <si>
    <t>Presun hmôt HSV</t>
  </si>
  <si>
    <t>28</t>
  </si>
  <si>
    <t>998225111.S</t>
  </si>
  <si>
    <t>Presun hmôt pre pozemnú komunikáciu a letisko s krytom asfaltovým akejkoľvek dĺžky objektu</t>
  </si>
  <si>
    <t>970463496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</si>
</sst>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sz val="10"/>
      <color rgb="FF46464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1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0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" fontId="7" fillId="2" borderId="0" xfId="0" applyNumberFormat="1" applyFont="1" applyFill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22" fillId="4" borderId="0" xfId="0" applyFont="1" applyFill="1" applyAlignment="1">
      <alignment horizontal="left" vertical="center"/>
    </xf>
    <xf numFmtId="4" fontId="22" fillId="4" borderId="0" xfId="0" applyNumberFormat="1" applyFont="1" applyFill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4" fontId="22" fillId="0" borderId="0" xfId="0" applyNumberFormat="1" applyFont="1"/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0" fillId="0" borderId="22" xfId="0" applyFont="1" applyBorder="1" applyAlignment="1">
      <alignment horizontal="center" vertical="center"/>
    </xf>
    <xf numFmtId="49" fontId="20" fillId="0" borderId="22" xfId="0" applyNumberFormat="1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center" vertical="center" wrapText="1"/>
    </xf>
    <xf numFmtId="167" fontId="20" fillId="0" borderId="22" xfId="0" applyNumberFormat="1" applyFont="1" applyBorder="1" applyAlignment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vertical="center" wrapText="1"/>
    </xf>
    <xf numFmtId="0" fontId="0" fillId="0" borderId="14" xfId="0" applyBorder="1" applyAlignment="1">
      <alignment vertical="center"/>
    </xf>
    <xf numFmtId="0" fontId="35" fillId="0" borderId="22" xfId="0" applyFont="1" applyBorder="1" applyAlignment="1">
      <alignment horizontal="center" vertical="center"/>
    </xf>
    <xf numFmtId="49" fontId="35" fillId="0" borderId="22" xfId="0" applyNumberFormat="1" applyFont="1" applyBorder="1" applyAlignment="1">
      <alignment horizontal="left" vertical="center" wrapText="1"/>
    </xf>
    <xf numFmtId="0" fontId="35" fillId="0" borderId="22" xfId="0" applyFont="1" applyBorder="1" applyAlignment="1">
      <alignment horizontal="left" vertical="center" wrapText="1"/>
    </xf>
    <xf numFmtId="0" fontId="35" fillId="0" borderId="22" xfId="0" applyFont="1" applyBorder="1" applyAlignment="1">
      <alignment horizontal="center" vertical="center" wrapText="1"/>
    </xf>
    <xf numFmtId="167" fontId="35" fillId="0" borderId="22" xfId="0" applyNumberFormat="1" applyFont="1" applyBorder="1" applyAlignment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>
      <alignment vertical="center"/>
    </xf>
    <xf numFmtId="0" fontId="36" fillId="0" borderId="22" xfId="0" applyFont="1" applyBorder="1" applyAlignment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8" xfId="0" applyFont="1" applyFill="1" applyBorder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7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0" fillId="0" borderId="0" xfId="0" applyAlignment="1"/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2" t="s">
        <v>0</v>
      </c>
      <c r="AZ1" s="12" t="s">
        <v>1</v>
      </c>
      <c r="BA1" s="12" t="s">
        <v>2</v>
      </c>
      <c r="BB1" s="12" t="s">
        <v>3</v>
      </c>
      <c r="BT1" s="12" t="s">
        <v>4</v>
      </c>
      <c r="BU1" s="12" t="s">
        <v>4</v>
      </c>
      <c r="BV1" s="12" t="s">
        <v>5</v>
      </c>
    </row>
    <row r="2" spans="1:74" ht="36.950000000000003" customHeight="1">
      <c r="AR2" s="218"/>
      <c r="AS2" s="218"/>
      <c r="AT2" s="218"/>
      <c r="AU2" s="218"/>
      <c r="AV2" s="218"/>
      <c r="AW2" s="218"/>
      <c r="AX2" s="218"/>
      <c r="AY2" s="218"/>
      <c r="AZ2" s="218"/>
      <c r="BA2" s="218"/>
      <c r="BB2" s="218"/>
      <c r="BC2" s="218"/>
      <c r="BD2" s="218"/>
      <c r="BE2" s="218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7</v>
      </c>
    </row>
    <row r="4" spans="1:74" ht="24.95" customHeight="1">
      <c r="B4" s="16"/>
      <c r="D4" s="17" t="s">
        <v>8</v>
      </c>
      <c r="AR4" s="16"/>
      <c r="AS4" s="18" t="s">
        <v>9</v>
      </c>
      <c r="BE4" s="19" t="s">
        <v>10</v>
      </c>
      <c r="BS4" s="13" t="s">
        <v>11</v>
      </c>
    </row>
    <row r="5" spans="1:74" ht="12" customHeight="1">
      <c r="B5" s="16"/>
      <c r="D5" s="20" t="s">
        <v>12</v>
      </c>
      <c r="K5" s="204" t="s">
        <v>13</v>
      </c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218"/>
      <c r="AJ5" s="218"/>
      <c r="AK5" s="218"/>
      <c r="AL5" s="218"/>
      <c r="AM5" s="218"/>
      <c r="AN5" s="218"/>
      <c r="AO5" s="218"/>
      <c r="AR5" s="16"/>
      <c r="BE5" s="201" t="s">
        <v>14</v>
      </c>
      <c r="BS5" s="13" t="s">
        <v>6</v>
      </c>
    </row>
    <row r="6" spans="1:74" ht="36.950000000000003" customHeight="1">
      <c r="B6" s="16"/>
      <c r="D6" s="22" t="s">
        <v>15</v>
      </c>
      <c r="K6" s="205" t="s">
        <v>16</v>
      </c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218"/>
      <c r="AM6" s="218"/>
      <c r="AN6" s="218"/>
      <c r="AO6" s="218"/>
      <c r="AR6" s="16"/>
      <c r="BE6" s="202"/>
      <c r="BS6" s="13" t="s">
        <v>6</v>
      </c>
    </row>
    <row r="7" spans="1:74" ht="12" customHeight="1">
      <c r="B7" s="16"/>
      <c r="D7" s="23" t="s">
        <v>17</v>
      </c>
      <c r="K7" s="21" t="s">
        <v>1</v>
      </c>
      <c r="AK7" s="23" t="s">
        <v>18</v>
      </c>
      <c r="AN7" s="21" t="s">
        <v>1</v>
      </c>
      <c r="AR7" s="16"/>
      <c r="BE7" s="202"/>
      <c r="BS7" s="13" t="s">
        <v>6</v>
      </c>
    </row>
    <row r="8" spans="1:74" ht="12" customHeight="1">
      <c r="B8" s="16"/>
      <c r="D8" s="23" t="s">
        <v>19</v>
      </c>
      <c r="K8" s="21" t="s">
        <v>20</v>
      </c>
      <c r="AK8" s="23" t="s">
        <v>21</v>
      </c>
      <c r="AN8" s="24" t="s">
        <v>22</v>
      </c>
      <c r="AR8" s="16"/>
      <c r="BE8" s="202"/>
      <c r="BS8" s="13" t="s">
        <v>6</v>
      </c>
    </row>
    <row r="9" spans="1:74" ht="14.45" customHeight="1">
      <c r="B9" s="16"/>
      <c r="AR9" s="16"/>
      <c r="BE9" s="202"/>
      <c r="BS9" s="13" t="s">
        <v>6</v>
      </c>
    </row>
    <row r="10" spans="1:74" ht="12" customHeight="1">
      <c r="B10" s="16"/>
      <c r="D10" s="23" t="s">
        <v>23</v>
      </c>
      <c r="AK10" s="23" t="s">
        <v>24</v>
      </c>
      <c r="AN10" s="21" t="s">
        <v>1</v>
      </c>
      <c r="AR10" s="16"/>
      <c r="BE10" s="202"/>
      <c r="BS10" s="13" t="s">
        <v>6</v>
      </c>
    </row>
    <row r="11" spans="1:74" ht="18.399999999999999" customHeight="1">
      <c r="B11" s="16"/>
      <c r="E11" s="21" t="s">
        <v>20</v>
      </c>
      <c r="AK11" s="23" t="s">
        <v>25</v>
      </c>
      <c r="AN11" s="21" t="s">
        <v>1</v>
      </c>
      <c r="AR11" s="16"/>
      <c r="BE11" s="202"/>
      <c r="BS11" s="13" t="s">
        <v>6</v>
      </c>
    </row>
    <row r="12" spans="1:74" ht="6.95" customHeight="1">
      <c r="B12" s="16"/>
      <c r="AR12" s="16"/>
      <c r="BE12" s="202"/>
      <c r="BS12" s="13" t="s">
        <v>6</v>
      </c>
    </row>
    <row r="13" spans="1:74" ht="12" customHeight="1">
      <c r="B13" s="16"/>
      <c r="D13" s="23" t="s">
        <v>26</v>
      </c>
      <c r="AK13" s="23" t="s">
        <v>24</v>
      </c>
      <c r="AN13" s="25" t="s">
        <v>27</v>
      </c>
      <c r="AR13" s="16"/>
      <c r="BE13" s="202"/>
      <c r="BS13" s="13" t="s">
        <v>6</v>
      </c>
    </row>
    <row r="14" spans="1:74" ht="12.75">
      <c r="B14" s="16"/>
      <c r="E14" s="206" t="s">
        <v>27</v>
      </c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3" t="s">
        <v>25</v>
      </c>
      <c r="AN14" s="25" t="s">
        <v>27</v>
      </c>
      <c r="AR14" s="16"/>
      <c r="BE14" s="202"/>
      <c r="BS14" s="13" t="s">
        <v>6</v>
      </c>
    </row>
    <row r="15" spans="1:74" ht="6.95" customHeight="1">
      <c r="B15" s="16"/>
      <c r="AR15" s="16"/>
      <c r="BE15" s="202"/>
      <c r="BS15" s="13" t="s">
        <v>4</v>
      </c>
    </row>
    <row r="16" spans="1:74" ht="12" customHeight="1">
      <c r="B16" s="16"/>
      <c r="D16" s="23" t="s">
        <v>28</v>
      </c>
      <c r="AK16" s="23" t="s">
        <v>24</v>
      </c>
      <c r="AN16" s="21" t="s">
        <v>1</v>
      </c>
      <c r="AR16" s="16"/>
      <c r="BE16" s="202"/>
      <c r="BS16" s="13" t="s">
        <v>4</v>
      </c>
    </row>
    <row r="17" spans="2:71" ht="18.399999999999999" customHeight="1">
      <c r="B17" s="16"/>
      <c r="E17" s="21" t="s">
        <v>20</v>
      </c>
      <c r="AK17" s="23" t="s">
        <v>25</v>
      </c>
      <c r="AN17" s="21" t="s">
        <v>1</v>
      </c>
      <c r="AR17" s="16"/>
      <c r="BE17" s="202"/>
      <c r="BS17" s="13" t="s">
        <v>29</v>
      </c>
    </row>
    <row r="18" spans="2:71" ht="6.95" customHeight="1">
      <c r="B18" s="16"/>
      <c r="AR18" s="16"/>
      <c r="BE18" s="202"/>
      <c r="BS18" s="13" t="s">
        <v>6</v>
      </c>
    </row>
    <row r="19" spans="2:71" ht="12" customHeight="1">
      <c r="B19" s="16"/>
      <c r="D19" s="23" t="s">
        <v>30</v>
      </c>
      <c r="AK19" s="23" t="s">
        <v>24</v>
      </c>
      <c r="AN19" s="21" t="s">
        <v>1</v>
      </c>
      <c r="AR19" s="16"/>
      <c r="BE19" s="202"/>
      <c r="BS19" s="13" t="s">
        <v>6</v>
      </c>
    </row>
    <row r="20" spans="2:71" ht="18.399999999999999" customHeight="1">
      <c r="B20" s="16"/>
      <c r="E20" s="21" t="s">
        <v>20</v>
      </c>
      <c r="AK20" s="23" t="s">
        <v>25</v>
      </c>
      <c r="AN20" s="21" t="s">
        <v>1</v>
      </c>
      <c r="AR20" s="16"/>
      <c r="BE20" s="202"/>
      <c r="BS20" s="13" t="s">
        <v>29</v>
      </c>
    </row>
    <row r="21" spans="2:71" ht="6.95" customHeight="1">
      <c r="B21" s="16"/>
      <c r="AR21" s="16"/>
      <c r="BE21" s="202"/>
    </row>
    <row r="22" spans="2:71" ht="12" customHeight="1">
      <c r="B22" s="16"/>
      <c r="D22" s="23" t="s">
        <v>31</v>
      </c>
      <c r="AR22" s="16"/>
      <c r="BE22" s="202"/>
    </row>
    <row r="23" spans="2:71" ht="16.5" customHeight="1">
      <c r="B23" s="16"/>
      <c r="E23" s="208" t="s">
        <v>1</v>
      </c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R23" s="16"/>
      <c r="BE23" s="202"/>
    </row>
    <row r="24" spans="2:71" ht="6.95" customHeight="1">
      <c r="B24" s="16"/>
      <c r="AR24" s="16"/>
      <c r="BE24" s="202"/>
    </row>
    <row r="25" spans="2:71" ht="6.95" customHeight="1">
      <c r="B25" s="1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6"/>
      <c r="BE25" s="202"/>
    </row>
    <row r="26" spans="2:71" s="1" customFormat="1" ht="25.9" customHeight="1">
      <c r="B26" s="28"/>
      <c r="D26" s="29" t="s">
        <v>32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209">
        <f>ROUND(AG94,2)</f>
        <v>0</v>
      </c>
      <c r="AL26" s="210"/>
      <c r="AM26" s="210"/>
      <c r="AN26" s="210"/>
      <c r="AO26" s="210"/>
      <c r="AR26" s="28"/>
      <c r="BE26" s="202"/>
    </row>
    <row r="27" spans="2:71" s="1" customFormat="1" ht="6.95" customHeight="1">
      <c r="B27" s="28"/>
      <c r="AR27" s="28"/>
      <c r="BE27" s="202"/>
    </row>
    <row r="28" spans="2:71" s="1" customFormat="1" ht="12.75">
      <c r="B28" s="28"/>
      <c r="L28" s="211" t="s">
        <v>33</v>
      </c>
      <c r="M28" s="211"/>
      <c r="N28" s="211"/>
      <c r="O28" s="211"/>
      <c r="P28" s="211"/>
      <c r="W28" s="211" t="s">
        <v>34</v>
      </c>
      <c r="X28" s="211"/>
      <c r="Y28" s="211"/>
      <c r="Z28" s="211"/>
      <c r="AA28" s="211"/>
      <c r="AB28" s="211"/>
      <c r="AC28" s="211"/>
      <c r="AD28" s="211"/>
      <c r="AE28" s="211"/>
      <c r="AK28" s="211" t="s">
        <v>35</v>
      </c>
      <c r="AL28" s="211"/>
      <c r="AM28" s="211"/>
      <c r="AN28" s="211"/>
      <c r="AO28" s="211"/>
      <c r="AR28" s="28"/>
      <c r="BE28" s="202"/>
    </row>
    <row r="29" spans="2:71" s="2" customFormat="1" ht="14.45" customHeight="1">
      <c r="B29" s="31"/>
      <c r="D29" s="23" t="s">
        <v>36</v>
      </c>
      <c r="F29" s="32" t="s">
        <v>37</v>
      </c>
      <c r="L29" s="196">
        <v>0.2</v>
      </c>
      <c r="M29" s="195"/>
      <c r="N29" s="195"/>
      <c r="O29" s="195"/>
      <c r="P29" s="195"/>
      <c r="W29" s="194">
        <f>ROUND(AZ94, 2)</f>
        <v>0</v>
      </c>
      <c r="X29" s="195"/>
      <c r="Y29" s="195"/>
      <c r="Z29" s="195"/>
      <c r="AA29" s="195"/>
      <c r="AB29" s="195"/>
      <c r="AC29" s="195"/>
      <c r="AD29" s="195"/>
      <c r="AE29" s="195"/>
      <c r="AK29" s="194">
        <f>ROUND(AV94, 2)</f>
        <v>0</v>
      </c>
      <c r="AL29" s="195"/>
      <c r="AM29" s="195"/>
      <c r="AN29" s="195"/>
      <c r="AO29" s="195"/>
      <c r="AR29" s="31"/>
      <c r="BE29" s="203"/>
    </row>
    <row r="30" spans="2:71" s="2" customFormat="1" ht="14.45" customHeight="1">
      <c r="B30" s="31"/>
      <c r="F30" s="32" t="s">
        <v>38</v>
      </c>
      <c r="L30" s="196">
        <v>0.2</v>
      </c>
      <c r="M30" s="195"/>
      <c r="N30" s="195"/>
      <c r="O30" s="195"/>
      <c r="P30" s="195"/>
      <c r="W30" s="194">
        <f>ROUND(BA94, 2)</f>
        <v>0</v>
      </c>
      <c r="X30" s="195"/>
      <c r="Y30" s="195"/>
      <c r="Z30" s="195"/>
      <c r="AA30" s="195"/>
      <c r="AB30" s="195"/>
      <c r="AC30" s="195"/>
      <c r="AD30" s="195"/>
      <c r="AE30" s="195"/>
      <c r="AK30" s="194">
        <f>ROUND(AW94, 2)</f>
        <v>0</v>
      </c>
      <c r="AL30" s="195"/>
      <c r="AM30" s="195"/>
      <c r="AN30" s="195"/>
      <c r="AO30" s="195"/>
      <c r="AR30" s="31"/>
      <c r="BE30" s="203"/>
    </row>
    <row r="31" spans="2:71" s="2" customFormat="1" ht="14.45" hidden="1" customHeight="1">
      <c r="B31" s="31"/>
      <c r="F31" s="23" t="s">
        <v>39</v>
      </c>
      <c r="L31" s="196">
        <v>0.2</v>
      </c>
      <c r="M31" s="195"/>
      <c r="N31" s="195"/>
      <c r="O31" s="195"/>
      <c r="P31" s="195"/>
      <c r="W31" s="194">
        <f>ROUND(BB94, 2)</f>
        <v>0</v>
      </c>
      <c r="X31" s="195"/>
      <c r="Y31" s="195"/>
      <c r="Z31" s="195"/>
      <c r="AA31" s="195"/>
      <c r="AB31" s="195"/>
      <c r="AC31" s="195"/>
      <c r="AD31" s="195"/>
      <c r="AE31" s="195"/>
      <c r="AK31" s="194">
        <v>0</v>
      </c>
      <c r="AL31" s="195"/>
      <c r="AM31" s="195"/>
      <c r="AN31" s="195"/>
      <c r="AO31" s="195"/>
      <c r="AR31" s="31"/>
      <c r="BE31" s="203"/>
    </row>
    <row r="32" spans="2:71" s="2" customFormat="1" ht="14.45" hidden="1" customHeight="1">
      <c r="B32" s="31"/>
      <c r="F32" s="23" t="s">
        <v>40</v>
      </c>
      <c r="L32" s="196">
        <v>0.2</v>
      </c>
      <c r="M32" s="195"/>
      <c r="N32" s="195"/>
      <c r="O32" s="195"/>
      <c r="P32" s="195"/>
      <c r="W32" s="194">
        <f>ROUND(BC94, 2)</f>
        <v>0</v>
      </c>
      <c r="X32" s="195"/>
      <c r="Y32" s="195"/>
      <c r="Z32" s="195"/>
      <c r="AA32" s="195"/>
      <c r="AB32" s="195"/>
      <c r="AC32" s="195"/>
      <c r="AD32" s="195"/>
      <c r="AE32" s="195"/>
      <c r="AK32" s="194">
        <v>0</v>
      </c>
      <c r="AL32" s="195"/>
      <c r="AM32" s="195"/>
      <c r="AN32" s="195"/>
      <c r="AO32" s="195"/>
      <c r="AR32" s="31"/>
      <c r="BE32" s="203"/>
    </row>
    <row r="33" spans="2:57" s="2" customFormat="1" ht="14.45" hidden="1" customHeight="1">
      <c r="B33" s="31"/>
      <c r="F33" s="32" t="s">
        <v>41</v>
      </c>
      <c r="L33" s="196">
        <v>0</v>
      </c>
      <c r="M33" s="195"/>
      <c r="N33" s="195"/>
      <c r="O33" s="195"/>
      <c r="P33" s="195"/>
      <c r="W33" s="194">
        <f>ROUND(BD94, 2)</f>
        <v>0</v>
      </c>
      <c r="X33" s="195"/>
      <c r="Y33" s="195"/>
      <c r="Z33" s="195"/>
      <c r="AA33" s="195"/>
      <c r="AB33" s="195"/>
      <c r="AC33" s="195"/>
      <c r="AD33" s="195"/>
      <c r="AE33" s="195"/>
      <c r="AK33" s="194">
        <v>0</v>
      </c>
      <c r="AL33" s="195"/>
      <c r="AM33" s="195"/>
      <c r="AN33" s="195"/>
      <c r="AO33" s="195"/>
      <c r="AR33" s="31"/>
      <c r="BE33" s="203"/>
    </row>
    <row r="34" spans="2:57" s="1" customFormat="1" ht="6.95" customHeight="1">
      <c r="B34" s="28"/>
      <c r="AR34" s="28"/>
      <c r="BE34" s="202"/>
    </row>
    <row r="35" spans="2:57" s="1" customFormat="1" ht="25.9" customHeight="1">
      <c r="B35" s="28"/>
      <c r="C35" s="33"/>
      <c r="D35" s="34" t="s">
        <v>42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43</v>
      </c>
      <c r="U35" s="35"/>
      <c r="V35" s="35"/>
      <c r="W35" s="35"/>
      <c r="X35" s="197" t="s">
        <v>44</v>
      </c>
      <c r="Y35" s="198"/>
      <c r="Z35" s="198"/>
      <c r="AA35" s="198"/>
      <c r="AB35" s="198"/>
      <c r="AC35" s="35"/>
      <c r="AD35" s="35"/>
      <c r="AE35" s="35"/>
      <c r="AF35" s="35"/>
      <c r="AG35" s="35"/>
      <c r="AH35" s="35"/>
      <c r="AI35" s="35"/>
      <c r="AJ35" s="35"/>
      <c r="AK35" s="199">
        <f>SUM(AK26:AK33)</f>
        <v>0</v>
      </c>
      <c r="AL35" s="198"/>
      <c r="AM35" s="198"/>
      <c r="AN35" s="198"/>
      <c r="AO35" s="200"/>
      <c r="AP35" s="33"/>
      <c r="AQ35" s="33"/>
      <c r="AR35" s="28"/>
    </row>
    <row r="36" spans="2:57" s="1" customFormat="1" ht="6.95" customHeight="1">
      <c r="B36" s="28"/>
      <c r="AR36" s="28"/>
    </row>
    <row r="37" spans="2:57" s="1" customFormat="1" ht="14.45" customHeight="1">
      <c r="B37" s="28"/>
      <c r="AR37" s="28"/>
    </row>
    <row r="38" spans="2:57" ht="14.45" customHeight="1">
      <c r="B38" s="16"/>
      <c r="AR38" s="16"/>
    </row>
    <row r="39" spans="2:57" ht="14.45" customHeight="1">
      <c r="B39" s="16"/>
      <c r="AR39" s="16"/>
    </row>
    <row r="40" spans="2:57" ht="14.45" customHeight="1">
      <c r="B40" s="16"/>
      <c r="AR40" s="16"/>
    </row>
    <row r="41" spans="2:57" ht="14.45" customHeight="1">
      <c r="B41" s="16"/>
      <c r="AR41" s="16"/>
    </row>
    <row r="42" spans="2:57" ht="14.45" customHeight="1">
      <c r="B42" s="16"/>
      <c r="AR42" s="16"/>
    </row>
    <row r="43" spans="2:57" ht="14.45" customHeight="1">
      <c r="B43" s="16"/>
      <c r="AR43" s="16"/>
    </row>
    <row r="44" spans="2:57" ht="14.45" customHeight="1">
      <c r="B44" s="16"/>
      <c r="AR44" s="16"/>
    </row>
    <row r="45" spans="2:57" ht="14.45" customHeight="1">
      <c r="B45" s="16"/>
      <c r="AR45" s="16"/>
    </row>
    <row r="46" spans="2:57" ht="14.45" customHeight="1">
      <c r="B46" s="16"/>
      <c r="AR46" s="16"/>
    </row>
    <row r="47" spans="2:57" ht="14.45" customHeight="1">
      <c r="B47" s="16"/>
      <c r="AR47" s="16"/>
    </row>
    <row r="48" spans="2:57" ht="14.45" customHeight="1">
      <c r="B48" s="16"/>
      <c r="AR48" s="16"/>
    </row>
    <row r="49" spans="2:44" s="1" customFormat="1" ht="14.45" customHeight="1">
      <c r="B49" s="28"/>
      <c r="D49" s="37" t="s">
        <v>45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46</v>
      </c>
      <c r="AI49" s="38"/>
      <c r="AJ49" s="38"/>
      <c r="AK49" s="38"/>
      <c r="AL49" s="38"/>
      <c r="AM49" s="38"/>
      <c r="AN49" s="38"/>
      <c r="AO49" s="38"/>
      <c r="AR49" s="28"/>
    </row>
    <row r="50" spans="2:44" ht="11.25">
      <c r="B50" s="16"/>
      <c r="AR50" s="16"/>
    </row>
    <row r="51" spans="2:44" ht="11.25">
      <c r="B51" s="16"/>
      <c r="AR51" s="16"/>
    </row>
    <row r="52" spans="2:44" ht="11.25">
      <c r="B52" s="16"/>
      <c r="AR52" s="16"/>
    </row>
    <row r="53" spans="2:44" ht="11.25">
      <c r="B53" s="16"/>
      <c r="AR53" s="16"/>
    </row>
    <row r="54" spans="2:44" ht="11.25">
      <c r="B54" s="16"/>
      <c r="AR54" s="16"/>
    </row>
    <row r="55" spans="2:44" ht="11.25">
      <c r="B55" s="16"/>
      <c r="AR55" s="16"/>
    </row>
    <row r="56" spans="2:44" ht="11.25">
      <c r="B56" s="16"/>
      <c r="AR56" s="16"/>
    </row>
    <row r="57" spans="2:44" ht="11.25">
      <c r="B57" s="16"/>
      <c r="AR57" s="16"/>
    </row>
    <row r="58" spans="2:44" ht="11.25">
      <c r="B58" s="16"/>
      <c r="AR58" s="16"/>
    </row>
    <row r="59" spans="2:44" ht="11.25">
      <c r="B59" s="16"/>
      <c r="AR59" s="16"/>
    </row>
    <row r="60" spans="2:44" s="1" customFormat="1" ht="12.75">
      <c r="B60" s="28"/>
      <c r="D60" s="39" t="s">
        <v>47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9" t="s">
        <v>48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9" t="s">
        <v>47</v>
      </c>
      <c r="AI60" s="30"/>
      <c r="AJ60" s="30"/>
      <c r="AK60" s="30"/>
      <c r="AL60" s="30"/>
      <c r="AM60" s="39" t="s">
        <v>48</v>
      </c>
      <c r="AN60" s="30"/>
      <c r="AO60" s="30"/>
      <c r="AR60" s="28"/>
    </row>
    <row r="61" spans="2:44" ht="11.25">
      <c r="B61" s="16"/>
      <c r="AR61" s="16"/>
    </row>
    <row r="62" spans="2:44" ht="11.25">
      <c r="B62" s="16"/>
      <c r="AR62" s="16"/>
    </row>
    <row r="63" spans="2:44" ht="11.25">
      <c r="B63" s="16"/>
      <c r="AR63" s="16"/>
    </row>
    <row r="64" spans="2:44" s="1" customFormat="1" ht="12.75">
      <c r="B64" s="28"/>
      <c r="D64" s="37" t="s">
        <v>49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50</v>
      </c>
      <c r="AI64" s="38"/>
      <c r="AJ64" s="38"/>
      <c r="AK64" s="38"/>
      <c r="AL64" s="38"/>
      <c r="AM64" s="38"/>
      <c r="AN64" s="38"/>
      <c r="AO64" s="38"/>
      <c r="AR64" s="28"/>
    </row>
    <row r="65" spans="2:44" ht="11.25">
      <c r="B65" s="16"/>
      <c r="AR65" s="16"/>
    </row>
    <row r="66" spans="2:44" ht="11.25">
      <c r="B66" s="16"/>
      <c r="AR66" s="16"/>
    </row>
    <row r="67" spans="2:44" ht="11.25">
      <c r="B67" s="16"/>
      <c r="AR67" s="16"/>
    </row>
    <row r="68" spans="2:44" ht="11.25">
      <c r="B68" s="16"/>
      <c r="AR68" s="16"/>
    </row>
    <row r="69" spans="2:44" ht="11.25">
      <c r="B69" s="16"/>
      <c r="AR69" s="16"/>
    </row>
    <row r="70" spans="2:44" ht="11.25">
      <c r="B70" s="16"/>
      <c r="AR70" s="16"/>
    </row>
    <row r="71" spans="2:44" ht="11.25">
      <c r="B71" s="16"/>
      <c r="AR71" s="16"/>
    </row>
    <row r="72" spans="2:44" ht="11.25">
      <c r="B72" s="16"/>
      <c r="AR72" s="16"/>
    </row>
    <row r="73" spans="2:44" ht="11.25">
      <c r="B73" s="16"/>
      <c r="AR73" s="16"/>
    </row>
    <row r="74" spans="2:44" ht="11.25">
      <c r="B74" s="16"/>
      <c r="AR74" s="16"/>
    </row>
    <row r="75" spans="2:44" s="1" customFormat="1" ht="12.75">
      <c r="B75" s="28"/>
      <c r="D75" s="39" t="s">
        <v>47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9" t="s">
        <v>48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9" t="s">
        <v>47</v>
      </c>
      <c r="AI75" s="30"/>
      <c r="AJ75" s="30"/>
      <c r="AK75" s="30"/>
      <c r="AL75" s="30"/>
      <c r="AM75" s="39" t="s">
        <v>48</v>
      </c>
      <c r="AN75" s="30"/>
      <c r="AO75" s="30"/>
      <c r="AR75" s="28"/>
    </row>
    <row r="76" spans="2:44" s="1" customFormat="1" ht="11.25">
      <c r="B76" s="28"/>
      <c r="AR76" s="28"/>
    </row>
    <row r="77" spans="2:44" s="1" customFormat="1" ht="6.9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8"/>
    </row>
    <row r="81" spans="1:91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28"/>
    </row>
    <row r="82" spans="1:91" s="1" customFormat="1" ht="24.95" customHeight="1">
      <c r="B82" s="28"/>
      <c r="C82" s="17" t="s">
        <v>51</v>
      </c>
      <c r="AR82" s="28"/>
    </row>
    <row r="83" spans="1:91" s="1" customFormat="1" ht="6.95" customHeight="1">
      <c r="B83" s="28"/>
      <c r="AR83" s="28"/>
    </row>
    <row r="84" spans="1:91" s="3" customFormat="1" ht="12" customHeight="1">
      <c r="B84" s="44"/>
      <c r="C84" s="23" t="s">
        <v>12</v>
      </c>
      <c r="L84" s="3" t="str">
        <f>K5</f>
        <v>2107</v>
      </c>
      <c r="AR84" s="44"/>
    </row>
    <row r="85" spans="1:91" s="4" customFormat="1" ht="36.950000000000003" customHeight="1">
      <c r="B85" s="45"/>
      <c r="C85" s="46" t="s">
        <v>15</v>
      </c>
      <c r="L85" s="185" t="str">
        <f>K6</f>
        <v>Oprava komunikácií v meste Košice - dodávateľský úver časť II, oprava komunikácie Americká trieda a Magnezitárska ul</v>
      </c>
      <c r="M85" s="186"/>
      <c r="N85" s="186"/>
      <c r="O85" s="186"/>
      <c r="P85" s="186"/>
      <c r="Q85" s="186"/>
      <c r="R85" s="186"/>
      <c r="S85" s="186"/>
      <c r="T85" s="186"/>
      <c r="U85" s="186"/>
      <c r="V85" s="186"/>
      <c r="W85" s="186"/>
      <c r="X85" s="186"/>
      <c r="Y85" s="186"/>
      <c r="Z85" s="186"/>
      <c r="AA85" s="186"/>
      <c r="AB85" s="186"/>
      <c r="AC85" s="186"/>
      <c r="AD85" s="186"/>
      <c r="AE85" s="186"/>
      <c r="AF85" s="186"/>
      <c r="AG85" s="186"/>
      <c r="AH85" s="186"/>
      <c r="AI85" s="186"/>
      <c r="AJ85" s="186"/>
      <c r="AK85" s="186"/>
      <c r="AL85" s="186"/>
      <c r="AM85" s="186"/>
      <c r="AN85" s="186"/>
      <c r="AO85" s="186"/>
      <c r="AR85" s="45"/>
    </row>
    <row r="86" spans="1:91" s="1" customFormat="1" ht="6.95" customHeight="1">
      <c r="B86" s="28"/>
      <c r="AR86" s="28"/>
    </row>
    <row r="87" spans="1:91" s="1" customFormat="1" ht="12" customHeight="1">
      <c r="B87" s="28"/>
      <c r="C87" s="23" t="s">
        <v>19</v>
      </c>
      <c r="L87" s="47" t="str">
        <f>IF(K8="","",K8)</f>
        <v xml:space="preserve"> </v>
      </c>
      <c r="AI87" s="23" t="s">
        <v>21</v>
      </c>
      <c r="AM87" s="187" t="str">
        <f>IF(AN8= "","",AN8)</f>
        <v>22. 2. 2022</v>
      </c>
      <c r="AN87" s="187"/>
      <c r="AR87" s="28"/>
    </row>
    <row r="88" spans="1:91" s="1" customFormat="1" ht="6.95" customHeight="1">
      <c r="B88" s="28"/>
      <c r="AR88" s="28"/>
    </row>
    <row r="89" spans="1:91" s="1" customFormat="1" ht="15.2" customHeight="1">
      <c r="B89" s="28"/>
      <c r="C89" s="23" t="s">
        <v>23</v>
      </c>
      <c r="L89" s="3" t="str">
        <f>IF(E11= "","",E11)</f>
        <v xml:space="preserve"> </v>
      </c>
      <c r="AI89" s="23" t="s">
        <v>28</v>
      </c>
      <c r="AM89" s="188" t="str">
        <f>IF(E17="","",E17)</f>
        <v xml:space="preserve"> </v>
      </c>
      <c r="AN89" s="189"/>
      <c r="AO89" s="189"/>
      <c r="AP89" s="189"/>
      <c r="AR89" s="28"/>
      <c r="AS89" s="190" t="s">
        <v>52</v>
      </c>
      <c r="AT89" s="191"/>
      <c r="AU89" s="49"/>
      <c r="AV89" s="49"/>
      <c r="AW89" s="49"/>
      <c r="AX89" s="49"/>
      <c r="AY89" s="49"/>
      <c r="AZ89" s="49"/>
      <c r="BA89" s="49"/>
      <c r="BB89" s="49"/>
      <c r="BC89" s="49"/>
      <c r="BD89" s="50"/>
    </row>
    <row r="90" spans="1:91" s="1" customFormat="1" ht="15.2" customHeight="1">
      <c r="B90" s="28"/>
      <c r="C90" s="23" t="s">
        <v>26</v>
      </c>
      <c r="L90" s="3" t="str">
        <f>IF(E14= "Vyplň údaj","",E14)</f>
        <v/>
      </c>
      <c r="AI90" s="23" t="s">
        <v>30</v>
      </c>
      <c r="AM90" s="188" t="str">
        <f>IF(E20="","",E20)</f>
        <v xml:space="preserve"> </v>
      </c>
      <c r="AN90" s="189"/>
      <c r="AO90" s="189"/>
      <c r="AP90" s="189"/>
      <c r="AR90" s="28"/>
      <c r="AS90" s="192"/>
      <c r="AT90" s="193"/>
      <c r="BD90" s="51"/>
    </row>
    <row r="91" spans="1:91" s="1" customFormat="1" ht="10.9" customHeight="1">
      <c r="B91" s="28"/>
      <c r="AR91" s="28"/>
      <c r="AS91" s="192"/>
      <c r="AT91" s="193"/>
      <c r="BD91" s="51"/>
    </row>
    <row r="92" spans="1:91" s="1" customFormat="1" ht="29.25" customHeight="1">
      <c r="B92" s="28"/>
      <c r="C92" s="175" t="s">
        <v>53</v>
      </c>
      <c r="D92" s="176"/>
      <c r="E92" s="176"/>
      <c r="F92" s="176"/>
      <c r="G92" s="176"/>
      <c r="H92" s="52"/>
      <c r="I92" s="177" t="s">
        <v>54</v>
      </c>
      <c r="J92" s="176"/>
      <c r="K92" s="176"/>
      <c r="L92" s="176"/>
      <c r="M92" s="176"/>
      <c r="N92" s="176"/>
      <c r="O92" s="176"/>
      <c r="P92" s="176"/>
      <c r="Q92" s="176"/>
      <c r="R92" s="176"/>
      <c r="S92" s="176"/>
      <c r="T92" s="176"/>
      <c r="U92" s="176"/>
      <c r="V92" s="176"/>
      <c r="W92" s="176"/>
      <c r="X92" s="176"/>
      <c r="Y92" s="176"/>
      <c r="Z92" s="176"/>
      <c r="AA92" s="176"/>
      <c r="AB92" s="176"/>
      <c r="AC92" s="176"/>
      <c r="AD92" s="176"/>
      <c r="AE92" s="176"/>
      <c r="AF92" s="176"/>
      <c r="AG92" s="178" t="s">
        <v>55</v>
      </c>
      <c r="AH92" s="176"/>
      <c r="AI92" s="176"/>
      <c r="AJ92" s="176"/>
      <c r="AK92" s="176"/>
      <c r="AL92" s="176"/>
      <c r="AM92" s="176"/>
      <c r="AN92" s="177" t="s">
        <v>56</v>
      </c>
      <c r="AO92" s="176"/>
      <c r="AP92" s="179"/>
      <c r="AQ92" s="53" t="s">
        <v>57</v>
      </c>
      <c r="AR92" s="28"/>
      <c r="AS92" s="54" t="s">
        <v>58</v>
      </c>
      <c r="AT92" s="55" t="s">
        <v>59</v>
      </c>
      <c r="AU92" s="55" t="s">
        <v>60</v>
      </c>
      <c r="AV92" s="55" t="s">
        <v>61</v>
      </c>
      <c r="AW92" s="55" t="s">
        <v>62</v>
      </c>
      <c r="AX92" s="55" t="s">
        <v>63</v>
      </c>
      <c r="AY92" s="55" t="s">
        <v>64</v>
      </c>
      <c r="AZ92" s="55" t="s">
        <v>65</v>
      </c>
      <c r="BA92" s="55" t="s">
        <v>66</v>
      </c>
      <c r="BB92" s="55" t="s">
        <v>67</v>
      </c>
      <c r="BC92" s="55" t="s">
        <v>68</v>
      </c>
      <c r="BD92" s="56" t="s">
        <v>69</v>
      </c>
    </row>
    <row r="93" spans="1:91" s="1" customFormat="1" ht="10.9" customHeight="1">
      <c r="B93" s="28"/>
      <c r="AR93" s="28"/>
      <c r="AS93" s="57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50"/>
    </row>
    <row r="94" spans="1:91" s="5" customFormat="1" ht="32.450000000000003" customHeight="1">
      <c r="B94" s="58"/>
      <c r="C94" s="59" t="s">
        <v>70</v>
      </c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183">
        <f>ROUND(AG95,2)</f>
        <v>0</v>
      </c>
      <c r="AH94" s="183"/>
      <c r="AI94" s="183"/>
      <c r="AJ94" s="183"/>
      <c r="AK94" s="183"/>
      <c r="AL94" s="183"/>
      <c r="AM94" s="183"/>
      <c r="AN94" s="184">
        <f>SUM(AG94,AT94)</f>
        <v>0</v>
      </c>
      <c r="AO94" s="184"/>
      <c r="AP94" s="184"/>
      <c r="AQ94" s="62" t="s">
        <v>1</v>
      </c>
      <c r="AR94" s="58"/>
      <c r="AS94" s="63">
        <f>ROUND(AS95,2)</f>
        <v>0</v>
      </c>
      <c r="AT94" s="64">
        <f>ROUND(SUM(AV94:AW94),2)</f>
        <v>0</v>
      </c>
      <c r="AU94" s="65">
        <f>ROUND(AU95,5)</f>
        <v>0</v>
      </c>
      <c r="AV94" s="64">
        <f>ROUND(AZ94*L29,2)</f>
        <v>0</v>
      </c>
      <c r="AW94" s="64">
        <f>ROUND(BA94*L30,2)</f>
        <v>0</v>
      </c>
      <c r="AX94" s="64">
        <f>ROUND(BB94*L29,2)</f>
        <v>0</v>
      </c>
      <c r="AY94" s="64">
        <f>ROUND(BC94*L30,2)</f>
        <v>0</v>
      </c>
      <c r="AZ94" s="64">
        <f>ROUND(AZ95,2)</f>
        <v>0</v>
      </c>
      <c r="BA94" s="64">
        <f>ROUND(BA95,2)</f>
        <v>0</v>
      </c>
      <c r="BB94" s="64">
        <f>ROUND(BB95,2)</f>
        <v>0</v>
      </c>
      <c r="BC94" s="64">
        <f>ROUND(BC95,2)</f>
        <v>0</v>
      </c>
      <c r="BD94" s="66">
        <f>ROUND(BD95,2)</f>
        <v>0</v>
      </c>
      <c r="BS94" s="67" t="s">
        <v>71</v>
      </c>
      <c r="BT94" s="67" t="s">
        <v>72</v>
      </c>
      <c r="BU94" s="68" t="s">
        <v>73</v>
      </c>
      <c r="BV94" s="67" t="s">
        <v>74</v>
      </c>
      <c r="BW94" s="67" t="s">
        <v>5</v>
      </c>
      <c r="BX94" s="67" t="s">
        <v>75</v>
      </c>
      <c r="CL94" s="67" t="s">
        <v>1</v>
      </c>
    </row>
    <row r="95" spans="1:91" s="6" customFormat="1" ht="16.5" customHeight="1">
      <c r="A95" s="69" t="s">
        <v>76</v>
      </c>
      <c r="B95" s="70"/>
      <c r="C95" s="71"/>
      <c r="D95" s="182" t="s">
        <v>77</v>
      </c>
      <c r="E95" s="182"/>
      <c r="F95" s="182"/>
      <c r="G95" s="182"/>
      <c r="H95" s="182"/>
      <c r="I95" s="72"/>
      <c r="J95" s="182" t="s">
        <v>78</v>
      </c>
      <c r="K95" s="182"/>
      <c r="L95" s="182"/>
      <c r="M95" s="182"/>
      <c r="N95" s="182"/>
      <c r="O95" s="182"/>
      <c r="P95" s="182"/>
      <c r="Q95" s="182"/>
      <c r="R95" s="182"/>
      <c r="S95" s="182"/>
      <c r="T95" s="182"/>
      <c r="U95" s="182"/>
      <c r="V95" s="182"/>
      <c r="W95" s="182"/>
      <c r="X95" s="182"/>
      <c r="Y95" s="182"/>
      <c r="Z95" s="182"/>
      <c r="AA95" s="182"/>
      <c r="AB95" s="182"/>
      <c r="AC95" s="182"/>
      <c r="AD95" s="182"/>
      <c r="AE95" s="182"/>
      <c r="AF95" s="182"/>
      <c r="AG95" s="180">
        <f>'SO 01 - Americká trieda'!J32</f>
        <v>0</v>
      </c>
      <c r="AH95" s="181"/>
      <c r="AI95" s="181"/>
      <c r="AJ95" s="181"/>
      <c r="AK95" s="181"/>
      <c r="AL95" s="181"/>
      <c r="AM95" s="181"/>
      <c r="AN95" s="180">
        <f>SUM(AG95,AT95)</f>
        <v>0</v>
      </c>
      <c r="AO95" s="181"/>
      <c r="AP95" s="181"/>
      <c r="AQ95" s="73" t="s">
        <v>79</v>
      </c>
      <c r="AR95" s="70"/>
      <c r="AS95" s="74">
        <v>0</v>
      </c>
      <c r="AT95" s="75">
        <f>ROUND(SUM(AV95:AW95),2)</f>
        <v>0</v>
      </c>
      <c r="AU95" s="76">
        <f>'SO 01 - Americká trieda'!P131</f>
        <v>0</v>
      </c>
      <c r="AV95" s="75">
        <f>'SO 01 - Americká trieda'!J35</f>
        <v>0</v>
      </c>
      <c r="AW95" s="75">
        <f>'SO 01 - Americká trieda'!J36</f>
        <v>0</v>
      </c>
      <c r="AX95" s="75">
        <f>'SO 01 - Americká trieda'!J37</f>
        <v>0</v>
      </c>
      <c r="AY95" s="75">
        <f>'SO 01 - Americká trieda'!J38</f>
        <v>0</v>
      </c>
      <c r="AZ95" s="75">
        <f>'SO 01 - Americká trieda'!F35</f>
        <v>0</v>
      </c>
      <c r="BA95" s="75">
        <f>'SO 01 - Americká trieda'!F36</f>
        <v>0</v>
      </c>
      <c r="BB95" s="75">
        <f>'SO 01 - Americká trieda'!F37</f>
        <v>0</v>
      </c>
      <c r="BC95" s="75">
        <f>'SO 01 - Americká trieda'!F38</f>
        <v>0</v>
      </c>
      <c r="BD95" s="77">
        <f>'SO 01 - Americká trieda'!F39</f>
        <v>0</v>
      </c>
      <c r="BT95" s="78" t="s">
        <v>80</v>
      </c>
      <c r="BV95" s="78" t="s">
        <v>74</v>
      </c>
      <c r="BW95" s="78" t="s">
        <v>81</v>
      </c>
      <c r="BX95" s="78" t="s">
        <v>5</v>
      </c>
      <c r="CL95" s="78" t="s">
        <v>1</v>
      </c>
      <c r="CM95" s="78" t="s">
        <v>72</v>
      </c>
    </row>
    <row r="96" spans="1:91" s="1" customFormat="1" ht="30" customHeight="1">
      <c r="B96" s="28"/>
      <c r="AR96" s="28"/>
    </row>
    <row r="97" spans="2:44" s="1" customFormat="1" ht="6.95" customHeight="1"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28"/>
    </row>
  </sheetData>
  <sheetProtection algorithmName="SHA-512" hashValue="ehaVtpuPYHof4iA+52kughjX3rKsSqSgA0r9sIDCSpO0wn90X0Y3xz4r2UelV5notRoiXge3xCxJx7bY3+EkmQ==" saltValue="+BNAk4XUZG+6pzEVQVql3KQDR1ZlBK1NeMJ6RZOArwWiSahNatJvQV2yHlENFMYVYte0DtpHwW3IHLNHDr+cIw==" spinCount="100000" sheet="1" objects="1" scenarios="1" formatColumns="0" formatRows="0"/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SO 01 - Americká trieda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67"/>
  <sheetViews>
    <sheetView showGridLines="0" tabSelected="1" workbookViewId="0">
      <selection activeCell="F14" sqref="F14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AT2" s="13" t="s">
        <v>81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72</v>
      </c>
    </row>
    <row r="4" spans="2:46" ht="24.95" customHeight="1">
      <c r="B4" s="16"/>
      <c r="D4" s="17" t="s">
        <v>82</v>
      </c>
      <c r="L4" s="16"/>
      <c r="M4" s="79" t="s">
        <v>9</v>
      </c>
      <c r="AT4" s="13" t="s">
        <v>4</v>
      </c>
    </row>
    <row r="5" spans="2:46" ht="6.95" customHeight="1">
      <c r="B5" s="16"/>
      <c r="L5" s="16"/>
    </row>
    <row r="6" spans="2:46" ht="12" customHeight="1">
      <c r="B6" s="16"/>
      <c r="D6" s="23" t="s">
        <v>15</v>
      </c>
      <c r="L6" s="16"/>
    </row>
    <row r="7" spans="2:46" ht="26.25" customHeight="1">
      <c r="B7" s="16"/>
      <c r="E7" s="214" t="str">
        <f>'Rekapitulácia stavby'!K6</f>
        <v>Oprava komunikácií v meste Košice - dodávateľský úver časť II, oprava komunikácie Americká trieda a Magnezitárska ul</v>
      </c>
      <c r="F7" s="215"/>
      <c r="G7" s="215"/>
      <c r="H7" s="215"/>
      <c r="L7" s="16"/>
    </row>
    <row r="8" spans="2:46" s="1" customFormat="1" ht="12" customHeight="1">
      <c r="B8" s="28"/>
      <c r="D8" s="23" t="s">
        <v>83</v>
      </c>
      <c r="L8" s="28"/>
    </row>
    <row r="9" spans="2:46" s="1" customFormat="1" ht="16.5" customHeight="1">
      <c r="B9" s="28"/>
      <c r="E9" s="185" t="s">
        <v>84</v>
      </c>
      <c r="F9" s="216"/>
      <c r="G9" s="216"/>
      <c r="H9" s="216"/>
      <c r="L9" s="28"/>
    </row>
    <row r="10" spans="2:46" s="1" customFormat="1" ht="11.25">
      <c r="B10" s="28"/>
      <c r="L10" s="28"/>
    </row>
    <row r="11" spans="2:46" s="1" customFormat="1" ht="12" customHeight="1">
      <c r="B11" s="28"/>
      <c r="D11" s="23" t="s">
        <v>17</v>
      </c>
      <c r="F11" s="21" t="s">
        <v>1</v>
      </c>
      <c r="I11" s="23" t="s">
        <v>18</v>
      </c>
      <c r="J11" s="21" t="s">
        <v>1</v>
      </c>
      <c r="L11" s="28"/>
    </row>
    <row r="12" spans="2:46" s="1" customFormat="1" ht="12" customHeight="1">
      <c r="B12" s="28"/>
      <c r="D12" s="23" t="s">
        <v>19</v>
      </c>
      <c r="F12" s="21" t="s">
        <v>85</v>
      </c>
      <c r="I12" s="23" t="s">
        <v>21</v>
      </c>
      <c r="J12" s="48" t="str">
        <f>'Rekapitulácia stavby'!AN8</f>
        <v>22. 2. 2022</v>
      </c>
      <c r="L12" s="28"/>
    </row>
    <row r="13" spans="2:46" s="1" customFormat="1" ht="10.9" customHeight="1">
      <c r="B13" s="28"/>
      <c r="L13" s="28"/>
    </row>
    <row r="14" spans="2:46" s="1" customFormat="1" ht="12" customHeight="1">
      <c r="B14" s="28"/>
      <c r="D14" s="23" t="s">
        <v>23</v>
      </c>
      <c r="I14" s="23" t="s">
        <v>24</v>
      </c>
      <c r="J14" s="21" t="s">
        <v>1</v>
      </c>
      <c r="L14" s="28"/>
    </row>
    <row r="15" spans="2:46" s="1" customFormat="1" ht="18" customHeight="1">
      <c r="B15" s="28"/>
      <c r="E15" s="21" t="s">
        <v>86</v>
      </c>
      <c r="I15" s="23" t="s">
        <v>25</v>
      </c>
      <c r="J15" s="21" t="s">
        <v>1</v>
      </c>
      <c r="L15" s="28"/>
    </row>
    <row r="16" spans="2:46" s="1" customFormat="1" ht="6.95" customHeight="1">
      <c r="B16" s="28"/>
      <c r="L16" s="28"/>
    </row>
    <row r="17" spans="2:52" s="1" customFormat="1" ht="12" customHeight="1">
      <c r="B17" s="28"/>
      <c r="D17" s="23" t="s">
        <v>26</v>
      </c>
      <c r="I17" s="23" t="s">
        <v>24</v>
      </c>
      <c r="J17" s="24" t="str">
        <f>'Rekapitulácia stavby'!AN13</f>
        <v>Vyplň údaj</v>
      </c>
      <c r="L17" s="28"/>
    </row>
    <row r="18" spans="2:52" s="1" customFormat="1" ht="18" customHeight="1">
      <c r="B18" s="28"/>
      <c r="E18" s="217" t="str">
        <f>'Rekapitulácia stavby'!E14</f>
        <v>Vyplň údaj</v>
      </c>
      <c r="F18" s="204"/>
      <c r="G18" s="204"/>
      <c r="H18" s="204"/>
      <c r="I18" s="23" t="s">
        <v>25</v>
      </c>
      <c r="J18" s="24" t="str">
        <f>'Rekapitulácia stavby'!AN14</f>
        <v>Vyplň údaj</v>
      </c>
      <c r="L18" s="28"/>
    </row>
    <row r="19" spans="2:52" s="1" customFormat="1" ht="6.95" customHeight="1">
      <c r="B19" s="28"/>
      <c r="L19" s="28"/>
    </row>
    <row r="20" spans="2:52" s="1" customFormat="1" ht="12" customHeight="1">
      <c r="B20" s="28"/>
      <c r="D20" s="23" t="s">
        <v>28</v>
      </c>
      <c r="I20" s="23" t="s">
        <v>24</v>
      </c>
      <c r="J20" s="21" t="s">
        <v>1</v>
      </c>
      <c r="L20" s="28"/>
    </row>
    <row r="21" spans="2:52" s="1" customFormat="1" ht="18" customHeight="1">
      <c r="B21" s="28"/>
      <c r="E21" s="21" t="s">
        <v>87</v>
      </c>
      <c r="I21" s="23" t="s">
        <v>25</v>
      </c>
      <c r="J21" s="21" t="s">
        <v>1</v>
      </c>
      <c r="L21" s="28"/>
    </row>
    <row r="22" spans="2:52" s="1" customFormat="1" ht="6.95" customHeight="1">
      <c r="B22" s="28"/>
      <c r="L22" s="28"/>
    </row>
    <row r="23" spans="2:52" s="1" customFormat="1" ht="12" customHeight="1">
      <c r="B23" s="28"/>
      <c r="D23" s="23" t="s">
        <v>30</v>
      </c>
      <c r="I23" s="23" t="s">
        <v>24</v>
      </c>
      <c r="J23" s="21" t="s">
        <v>1</v>
      </c>
      <c r="L23" s="28"/>
    </row>
    <row r="24" spans="2:52" s="1" customFormat="1" ht="18" customHeight="1">
      <c r="B24" s="28"/>
      <c r="E24" s="21" t="s">
        <v>87</v>
      </c>
      <c r="I24" s="23" t="s">
        <v>25</v>
      </c>
      <c r="J24" s="21" t="s">
        <v>1</v>
      </c>
      <c r="L24" s="28"/>
    </row>
    <row r="25" spans="2:52" s="1" customFormat="1" ht="6.95" customHeight="1">
      <c r="B25" s="28"/>
      <c r="L25" s="28"/>
    </row>
    <row r="26" spans="2:52" s="1" customFormat="1" ht="12" customHeight="1">
      <c r="B26" s="28"/>
      <c r="D26" s="23" t="s">
        <v>31</v>
      </c>
      <c r="L26" s="28"/>
    </row>
    <row r="27" spans="2:52" s="7" customFormat="1" ht="16.5" customHeight="1">
      <c r="B27" s="80"/>
      <c r="E27" s="208" t="s">
        <v>1</v>
      </c>
      <c r="F27" s="208"/>
      <c r="G27" s="208"/>
      <c r="H27" s="208"/>
      <c r="L27" s="80"/>
    </row>
    <row r="28" spans="2:52" s="1" customFormat="1" ht="6.95" customHeight="1">
      <c r="B28" s="28"/>
      <c r="L28" s="28"/>
    </row>
    <row r="29" spans="2:52" s="1" customFormat="1" ht="6.95" customHeight="1">
      <c r="B29" s="28"/>
      <c r="D29" s="49"/>
      <c r="E29" s="49"/>
      <c r="F29" s="49"/>
      <c r="G29" s="49"/>
      <c r="H29" s="49"/>
      <c r="I29" s="49"/>
      <c r="J29" s="49"/>
      <c r="K29" s="49"/>
      <c r="L29" s="81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</row>
    <row r="30" spans="2:52" s="1" customFormat="1" ht="14.45" customHeight="1">
      <c r="B30" s="28"/>
      <c r="D30" s="21" t="s">
        <v>88</v>
      </c>
      <c r="J30" s="83">
        <f>J96</f>
        <v>0</v>
      </c>
      <c r="L30" s="81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</row>
    <row r="31" spans="2:52" s="1" customFormat="1" ht="14.45" customHeight="1">
      <c r="B31" s="28"/>
      <c r="D31" s="84" t="s">
        <v>89</v>
      </c>
      <c r="J31" s="83">
        <f>J104</f>
        <v>0</v>
      </c>
      <c r="L31" s="28"/>
    </row>
    <row r="32" spans="2:52" s="1" customFormat="1" ht="25.35" customHeight="1">
      <c r="B32" s="28"/>
      <c r="D32" s="85" t="s">
        <v>32</v>
      </c>
      <c r="J32" s="61">
        <f>ROUND(J30 + J31, 2)</f>
        <v>0</v>
      </c>
      <c r="L32" s="28"/>
    </row>
    <row r="33" spans="2:52" s="1" customFormat="1" ht="6.95" customHeight="1">
      <c r="B33" s="28"/>
      <c r="D33" s="49"/>
      <c r="E33" s="49"/>
      <c r="F33" s="49"/>
      <c r="G33" s="49"/>
      <c r="H33" s="49"/>
      <c r="I33" s="49"/>
      <c r="J33" s="49"/>
      <c r="K33" s="49"/>
      <c r="L33" s="81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</row>
    <row r="34" spans="2:52" s="1" customFormat="1" ht="14.45" customHeight="1">
      <c r="B34" s="28"/>
      <c r="F34" s="86" t="s">
        <v>34</v>
      </c>
      <c r="I34" s="86" t="s">
        <v>33</v>
      </c>
      <c r="J34" s="86" t="s">
        <v>35</v>
      </c>
      <c r="L34" s="28"/>
    </row>
    <row r="35" spans="2:52" s="1" customFormat="1" ht="14.45" customHeight="1">
      <c r="B35" s="28"/>
      <c r="D35" s="87" t="s">
        <v>36</v>
      </c>
      <c r="E35" s="32" t="s">
        <v>37</v>
      </c>
      <c r="F35" s="88">
        <f>ROUND((SUM(BE104:BE111) + SUM(BE131:BE166)),  2)</f>
        <v>0</v>
      </c>
      <c r="G35" s="82"/>
      <c r="H35" s="82"/>
      <c r="I35" s="89">
        <v>0.2</v>
      </c>
      <c r="J35" s="88">
        <f>ROUND(((SUM(BE104:BE111) + SUM(BE131:BE166))*I35),  2)</f>
        <v>0</v>
      </c>
      <c r="L35" s="28"/>
    </row>
    <row r="36" spans="2:52" s="1" customFormat="1" ht="14.45" customHeight="1">
      <c r="B36" s="28"/>
      <c r="E36" s="32" t="s">
        <v>38</v>
      </c>
      <c r="F36" s="88">
        <f>ROUND((SUM(BF104:BF111) + SUM(BF131:BF166)),  2)</f>
        <v>0</v>
      </c>
      <c r="G36" s="82"/>
      <c r="H36" s="82"/>
      <c r="I36" s="89">
        <v>0.2</v>
      </c>
      <c r="J36" s="88">
        <f>ROUND(((SUM(BF104:BF111) + SUM(BF131:BF166))*I36),  2)</f>
        <v>0</v>
      </c>
      <c r="L36" s="28"/>
    </row>
    <row r="37" spans="2:52" s="1" customFormat="1" ht="14.45" hidden="1" customHeight="1">
      <c r="B37" s="28"/>
      <c r="E37" s="23" t="s">
        <v>39</v>
      </c>
      <c r="F37" s="90">
        <f>ROUND((SUM(BG104:BG111) + SUM(BG131:BG166)),  2)</f>
        <v>0</v>
      </c>
      <c r="I37" s="91">
        <v>0.2</v>
      </c>
      <c r="J37" s="90">
        <f>0</f>
        <v>0</v>
      </c>
      <c r="L37" s="28"/>
    </row>
    <row r="38" spans="2:52" s="1" customFormat="1" ht="14.45" hidden="1" customHeight="1">
      <c r="B38" s="28"/>
      <c r="E38" s="23" t="s">
        <v>40</v>
      </c>
      <c r="F38" s="90">
        <f>ROUND((SUM(BH104:BH111) + SUM(BH131:BH166)),  2)</f>
        <v>0</v>
      </c>
      <c r="I38" s="91">
        <v>0.2</v>
      </c>
      <c r="J38" s="90">
        <f>0</f>
        <v>0</v>
      </c>
      <c r="L38" s="28"/>
    </row>
    <row r="39" spans="2:52" s="1" customFormat="1" ht="14.45" hidden="1" customHeight="1">
      <c r="B39" s="28"/>
      <c r="E39" s="32" t="s">
        <v>41</v>
      </c>
      <c r="F39" s="88">
        <f>ROUND((SUM(BI104:BI111) + SUM(BI131:BI166)),  2)</f>
        <v>0</v>
      </c>
      <c r="G39" s="82"/>
      <c r="H39" s="82"/>
      <c r="I39" s="89">
        <v>0</v>
      </c>
      <c r="J39" s="88">
        <f>0</f>
        <v>0</v>
      </c>
      <c r="L39" s="28"/>
    </row>
    <row r="40" spans="2:52" s="1" customFormat="1" ht="6.95" customHeight="1">
      <c r="B40" s="28"/>
      <c r="L40" s="28"/>
    </row>
    <row r="41" spans="2:52" s="1" customFormat="1" ht="25.35" customHeight="1">
      <c r="B41" s="28"/>
      <c r="C41" s="92"/>
      <c r="D41" s="93" t="s">
        <v>42</v>
      </c>
      <c r="E41" s="52"/>
      <c r="F41" s="52"/>
      <c r="G41" s="94" t="s">
        <v>43</v>
      </c>
      <c r="H41" s="95" t="s">
        <v>44</v>
      </c>
      <c r="I41" s="52"/>
      <c r="J41" s="96">
        <f>SUM(J32:J39)</f>
        <v>0</v>
      </c>
      <c r="K41" s="97"/>
      <c r="L41" s="28"/>
    </row>
    <row r="42" spans="2:52" s="1" customFormat="1" ht="14.45" customHeight="1">
      <c r="B42" s="28"/>
      <c r="L42" s="28"/>
    </row>
    <row r="43" spans="2:52" ht="14.45" customHeight="1">
      <c r="B43" s="16"/>
      <c r="L43" s="16"/>
    </row>
    <row r="44" spans="2:52" ht="14.45" customHeight="1">
      <c r="B44" s="16"/>
      <c r="L44" s="16"/>
    </row>
    <row r="45" spans="2:52" ht="14.45" customHeight="1">
      <c r="B45" s="16"/>
      <c r="L45" s="16"/>
    </row>
    <row r="46" spans="2:52" ht="14.45" customHeight="1">
      <c r="B46" s="16"/>
      <c r="L46" s="16"/>
    </row>
    <row r="47" spans="2:52" ht="14.45" customHeight="1">
      <c r="B47" s="16"/>
      <c r="L47" s="16"/>
    </row>
    <row r="48" spans="2:5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8"/>
      <c r="D50" s="37" t="s">
        <v>45</v>
      </c>
      <c r="E50" s="38"/>
      <c r="F50" s="38"/>
      <c r="G50" s="37" t="s">
        <v>46</v>
      </c>
      <c r="H50" s="38"/>
      <c r="I50" s="38"/>
      <c r="J50" s="38"/>
      <c r="K50" s="38"/>
      <c r="L50" s="28"/>
    </row>
    <row r="51" spans="2:12" ht="11.25">
      <c r="B51" s="16"/>
      <c r="L51" s="16"/>
    </row>
    <row r="52" spans="2:12" ht="11.25">
      <c r="B52" s="16"/>
      <c r="L52" s="16"/>
    </row>
    <row r="53" spans="2:12" ht="11.25">
      <c r="B53" s="16"/>
      <c r="L53" s="16"/>
    </row>
    <row r="54" spans="2:12" ht="11.25">
      <c r="B54" s="16"/>
      <c r="L54" s="16"/>
    </row>
    <row r="55" spans="2:12" ht="11.25">
      <c r="B55" s="16"/>
      <c r="L55" s="16"/>
    </row>
    <row r="56" spans="2:12" ht="11.25">
      <c r="B56" s="16"/>
      <c r="L56" s="16"/>
    </row>
    <row r="57" spans="2:12" ht="11.25">
      <c r="B57" s="16"/>
      <c r="L57" s="16"/>
    </row>
    <row r="58" spans="2:12" ht="11.25">
      <c r="B58" s="16"/>
      <c r="L58" s="16"/>
    </row>
    <row r="59" spans="2:12" ht="11.25">
      <c r="B59" s="16"/>
      <c r="L59" s="16"/>
    </row>
    <row r="60" spans="2:12" ht="11.25">
      <c r="B60" s="16"/>
      <c r="L60" s="16"/>
    </row>
    <row r="61" spans="2:12" s="1" customFormat="1" ht="12.75">
      <c r="B61" s="28"/>
      <c r="D61" s="39" t="s">
        <v>47</v>
      </c>
      <c r="E61" s="30"/>
      <c r="F61" s="98" t="s">
        <v>48</v>
      </c>
      <c r="G61" s="39" t="s">
        <v>47</v>
      </c>
      <c r="H61" s="30"/>
      <c r="I61" s="30"/>
      <c r="J61" s="99" t="s">
        <v>48</v>
      </c>
      <c r="K61" s="30"/>
      <c r="L61" s="28"/>
    </row>
    <row r="62" spans="2:12" ht="11.25">
      <c r="B62" s="16"/>
      <c r="L62" s="16"/>
    </row>
    <row r="63" spans="2:12" ht="11.25">
      <c r="B63" s="16"/>
      <c r="L63" s="16"/>
    </row>
    <row r="64" spans="2:12" ht="11.25">
      <c r="B64" s="16"/>
      <c r="L64" s="16"/>
    </row>
    <row r="65" spans="2:12" s="1" customFormat="1" ht="12.75">
      <c r="B65" s="28"/>
      <c r="D65" s="37" t="s">
        <v>49</v>
      </c>
      <c r="E65" s="38"/>
      <c r="F65" s="38"/>
      <c r="G65" s="37" t="s">
        <v>50</v>
      </c>
      <c r="H65" s="38"/>
      <c r="I65" s="38"/>
      <c r="J65" s="38"/>
      <c r="K65" s="38"/>
      <c r="L65" s="28"/>
    </row>
    <row r="66" spans="2:12" ht="11.25">
      <c r="B66" s="16"/>
      <c r="L66" s="16"/>
    </row>
    <row r="67" spans="2:12" ht="11.25">
      <c r="B67" s="16"/>
      <c r="L67" s="16"/>
    </row>
    <row r="68" spans="2:12" ht="11.25">
      <c r="B68" s="16"/>
      <c r="L68" s="16"/>
    </row>
    <row r="69" spans="2:12" ht="11.25">
      <c r="B69" s="16"/>
      <c r="L69" s="16"/>
    </row>
    <row r="70" spans="2:12" ht="11.25">
      <c r="B70" s="16"/>
      <c r="L70" s="16"/>
    </row>
    <row r="71" spans="2:12" ht="11.25">
      <c r="B71" s="16"/>
      <c r="L71" s="16"/>
    </row>
    <row r="72" spans="2:12" ht="11.25">
      <c r="B72" s="16"/>
      <c r="L72" s="16"/>
    </row>
    <row r="73" spans="2:12" ht="11.25">
      <c r="B73" s="16"/>
      <c r="L73" s="16"/>
    </row>
    <row r="74" spans="2:12" ht="11.25">
      <c r="B74" s="16"/>
      <c r="L74" s="16"/>
    </row>
    <row r="75" spans="2:12" ht="11.25">
      <c r="B75" s="16"/>
      <c r="L75" s="16"/>
    </row>
    <row r="76" spans="2:12" s="1" customFormat="1" ht="12.75">
      <c r="B76" s="28"/>
      <c r="D76" s="39" t="s">
        <v>47</v>
      </c>
      <c r="E76" s="30"/>
      <c r="F76" s="98" t="s">
        <v>48</v>
      </c>
      <c r="G76" s="39" t="s">
        <v>47</v>
      </c>
      <c r="H76" s="30"/>
      <c r="I76" s="30"/>
      <c r="J76" s="99" t="s">
        <v>48</v>
      </c>
      <c r="K76" s="30"/>
      <c r="L76" s="28"/>
    </row>
    <row r="77" spans="2:12" s="1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1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1" customFormat="1" ht="24.95" customHeight="1">
      <c r="B82" s="28"/>
      <c r="C82" s="17" t="s">
        <v>90</v>
      </c>
      <c r="L82" s="28"/>
    </row>
    <row r="83" spans="2:47" s="1" customFormat="1" ht="6.95" customHeight="1">
      <c r="B83" s="28"/>
      <c r="L83" s="28"/>
    </row>
    <row r="84" spans="2:47" s="1" customFormat="1" ht="12" customHeight="1">
      <c r="B84" s="28"/>
      <c r="C84" s="23" t="s">
        <v>15</v>
      </c>
      <c r="L84" s="28"/>
    </row>
    <row r="85" spans="2:47" s="1" customFormat="1" ht="26.25" customHeight="1">
      <c r="B85" s="28"/>
      <c r="E85" s="214" t="str">
        <f>E7</f>
        <v>Oprava komunikácií v meste Košice - dodávateľský úver časť II, oprava komunikácie Americká trieda a Magnezitárska ul</v>
      </c>
      <c r="F85" s="215"/>
      <c r="G85" s="215"/>
      <c r="H85" s="215"/>
      <c r="L85" s="28"/>
    </row>
    <row r="86" spans="2:47" s="1" customFormat="1" ht="12" customHeight="1">
      <c r="B86" s="28"/>
      <c r="C86" s="23" t="s">
        <v>83</v>
      </c>
      <c r="L86" s="28"/>
    </row>
    <row r="87" spans="2:47" s="1" customFormat="1" ht="16.5" customHeight="1">
      <c r="B87" s="28"/>
      <c r="E87" s="185" t="str">
        <f>E9</f>
        <v>SO 01 - Americká trieda</v>
      </c>
      <c r="F87" s="216"/>
      <c r="G87" s="216"/>
      <c r="H87" s="216"/>
      <c r="L87" s="28"/>
    </row>
    <row r="88" spans="2:47" s="1" customFormat="1" ht="6.95" customHeight="1">
      <c r="B88" s="28"/>
      <c r="L88" s="28"/>
    </row>
    <row r="89" spans="2:47" s="1" customFormat="1" ht="12" customHeight="1">
      <c r="B89" s="28"/>
      <c r="C89" s="23" t="s">
        <v>19</v>
      </c>
      <c r="F89" s="21" t="str">
        <f>F12</f>
        <v>Košice</v>
      </c>
      <c r="I89" s="23" t="s">
        <v>21</v>
      </c>
      <c r="J89" s="48" t="str">
        <f>IF(J12="","",J12)</f>
        <v>22. 2. 2022</v>
      </c>
      <c r="L89" s="28"/>
    </row>
    <row r="90" spans="2:47" s="1" customFormat="1" ht="6.95" customHeight="1">
      <c r="B90" s="28"/>
      <c r="L90" s="28"/>
    </row>
    <row r="91" spans="2:47" s="1" customFormat="1" ht="15.2" customHeight="1">
      <c r="B91" s="28"/>
      <c r="C91" s="23" t="s">
        <v>23</v>
      </c>
      <c r="F91" s="21" t="str">
        <f>E15</f>
        <v>Mesto Košice</v>
      </c>
      <c r="I91" s="23" t="s">
        <v>28</v>
      </c>
      <c r="J91" s="26" t="str">
        <f>E21</f>
        <v>SUDOP Košice, a.s.</v>
      </c>
      <c r="L91" s="28"/>
    </row>
    <row r="92" spans="2:47" s="1" customFormat="1" ht="15.2" customHeight="1">
      <c r="B92" s="28"/>
      <c r="C92" s="23" t="s">
        <v>26</v>
      </c>
      <c r="F92" s="21" t="str">
        <f>IF(E18="","",E18)</f>
        <v>Vyplň údaj</v>
      </c>
      <c r="I92" s="23" t="s">
        <v>30</v>
      </c>
      <c r="J92" s="26" t="str">
        <f>E24</f>
        <v>SUDOP Košice, a.s.</v>
      </c>
      <c r="L92" s="28"/>
    </row>
    <row r="93" spans="2:47" s="1" customFormat="1" ht="10.35" customHeight="1">
      <c r="B93" s="28"/>
      <c r="L93" s="28"/>
    </row>
    <row r="94" spans="2:47" s="1" customFormat="1" ht="29.25" customHeight="1">
      <c r="B94" s="28"/>
      <c r="C94" s="100" t="s">
        <v>91</v>
      </c>
      <c r="D94" s="92"/>
      <c r="E94" s="92"/>
      <c r="F94" s="92"/>
      <c r="G94" s="92"/>
      <c r="H94" s="92"/>
      <c r="I94" s="92"/>
      <c r="J94" s="101" t="s">
        <v>92</v>
      </c>
      <c r="K94" s="92"/>
      <c r="L94" s="28"/>
    </row>
    <row r="95" spans="2:47" s="1" customFormat="1" ht="10.35" customHeight="1">
      <c r="B95" s="28"/>
      <c r="L95" s="28"/>
    </row>
    <row r="96" spans="2:47" s="1" customFormat="1" ht="22.9" customHeight="1">
      <c r="B96" s="28"/>
      <c r="C96" s="102" t="s">
        <v>93</v>
      </c>
      <c r="J96" s="61">
        <f>J131</f>
        <v>0</v>
      </c>
      <c r="L96" s="28"/>
      <c r="AU96" s="13" t="s">
        <v>94</v>
      </c>
    </row>
    <row r="97" spans="2:65" s="8" customFormat="1" ht="24.95" customHeight="1">
      <c r="B97" s="103"/>
      <c r="D97" s="104" t="s">
        <v>95</v>
      </c>
      <c r="E97" s="105"/>
      <c r="F97" s="105"/>
      <c r="G97" s="105"/>
      <c r="H97" s="105"/>
      <c r="I97" s="105"/>
      <c r="J97" s="106">
        <f>J132</f>
        <v>0</v>
      </c>
      <c r="L97" s="103"/>
    </row>
    <row r="98" spans="2:65" s="9" customFormat="1" ht="19.899999999999999" customHeight="1">
      <c r="B98" s="107"/>
      <c r="D98" s="108" t="s">
        <v>96</v>
      </c>
      <c r="E98" s="109"/>
      <c r="F98" s="109"/>
      <c r="G98" s="109"/>
      <c r="H98" s="109"/>
      <c r="I98" s="109"/>
      <c r="J98" s="110">
        <f>J133</f>
        <v>0</v>
      </c>
      <c r="L98" s="107"/>
    </row>
    <row r="99" spans="2:65" s="9" customFormat="1" ht="19.899999999999999" customHeight="1">
      <c r="B99" s="107"/>
      <c r="D99" s="108" t="s">
        <v>97</v>
      </c>
      <c r="E99" s="109"/>
      <c r="F99" s="109"/>
      <c r="G99" s="109"/>
      <c r="H99" s="109"/>
      <c r="I99" s="109"/>
      <c r="J99" s="110">
        <f>J140</f>
        <v>0</v>
      </c>
      <c r="L99" s="107"/>
    </row>
    <row r="100" spans="2:65" s="9" customFormat="1" ht="19.899999999999999" customHeight="1">
      <c r="B100" s="107"/>
      <c r="D100" s="108" t="s">
        <v>98</v>
      </c>
      <c r="E100" s="109"/>
      <c r="F100" s="109"/>
      <c r="G100" s="109"/>
      <c r="H100" s="109"/>
      <c r="I100" s="109"/>
      <c r="J100" s="110">
        <f>J148</f>
        <v>0</v>
      </c>
      <c r="L100" s="107"/>
    </row>
    <row r="101" spans="2:65" s="9" customFormat="1" ht="19.899999999999999" customHeight="1">
      <c r="B101" s="107"/>
      <c r="D101" s="108" t="s">
        <v>99</v>
      </c>
      <c r="E101" s="109"/>
      <c r="F101" s="109"/>
      <c r="G101" s="109"/>
      <c r="H101" s="109"/>
      <c r="I101" s="109"/>
      <c r="J101" s="110">
        <f>J165</f>
        <v>0</v>
      </c>
      <c r="L101" s="107"/>
    </row>
    <row r="102" spans="2:65" s="1" customFormat="1" ht="21.75" customHeight="1">
      <c r="B102" s="28"/>
      <c r="L102" s="28"/>
    </row>
    <row r="103" spans="2:65" s="1" customFormat="1" ht="6.95" customHeight="1">
      <c r="B103" s="28"/>
      <c r="L103" s="28"/>
    </row>
    <row r="104" spans="2:65" s="1" customFormat="1" ht="29.25" customHeight="1">
      <c r="B104" s="28"/>
      <c r="C104" s="102" t="s">
        <v>100</v>
      </c>
      <c r="J104" s="111">
        <f>ROUND(J105 + J106 + J107 + J108 + J109 + J110,2)</f>
        <v>0</v>
      </c>
      <c r="L104" s="28"/>
      <c r="N104" s="112" t="s">
        <v>36</v>
      </c>
    </row>
    <row r="105" spans="2:65" s="1" customFormat="1" ht="18" customHeight="1">
      <c r="B105" s="28"/>
      <c r="D105" s="212" t="s">
        <v>101</v>
      </c>
      <c r="E105" s="213"/>
      <c r="F105" s="213"/>
      <c r="J105" s="114">
        <v>0</v>
      </c>
      <c r="L105" s="115"/>
      <c r="M105" s="116"/>
      <c r="N105" s="117" t="s">
        <v>38</v>
      </c>
      <c r="O105" s="116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  <c r="AA105" s="116"/>
      <c r="AB105" s="116"/>
      <c r="AC105" s="116"/>
      <c r="AD105" s="116"/>
      <c r="AE105" s="116"/>
      <c r="AF105" s="116"/>
      <c r="AG105" s="116"/>
      <c r="AH105" s="116"/>
      <c r="AI105" s="116"/>
      <c r="AJ105" s="116"/>
      <c r="AK105" s="116"/>
      <c r="AL105" s="116"/>
      <c r="AM105" s="116"/>
      <c r="AN105" s="116"/>
      <c r="AO105" s="116"/>
      <c r="AP105" s="116"/>
      <c r="AQ105" s="116"/>
      <c r="AR105" s="116"/>
      <c r="AS105" s="116"/>
      <c r="AT105" s="116"/>
      <c r="AU105" s="116"/>
      <c r="AV105" s="116"/>
      <c r="AW105" s="116"/>
      <c r="AX105" s="116"/>
      <c r="AY105" s="118" t="s">
        <v>102</v>
      </c>
      <c r="AZ105" s="116"/>
      <c r="BA105" s="116"/>
      <c r="BB105" s="116"/>
      <c r="BC105" s="116"/>
      <c r="BD105" s="116"/>
      <c r="BE105" s="119">
        <f t="shared" ref="BE105:BE110" si="0">IF(N105="základná",J105,0)</f>
        <v>0</v>
      </c>
      <c r="BF105" s="119">
        <f t="shared" ref="BF105:BF110" si="1">IF(N105="znížená",J105,0)</f>
        <v>0</v>
      </c>
      <c r="BG105" s="119">
        <f t="shared" ref="BG105:BG110" si="2">IF(N105="zákl. prenesená",J105,0)</f>
        <v>0</v>
      </c>
      <c r="BH105" s="119">
        <f t="shared" ref="BH105:BH110" si="3">IF(N105="zníž. prenesená",J105,0)</f>
        <v>0</v>
      </c>
      <c r="BI105" s="119">
        <f t="shared" ref="BI105:BI110" si="4">IF(N105="nulová",J105,0)</f>
        <v>0</v>
      </c>
      <c r="BJ105" s="118" t="s">
        <v>103</v>
      </c>
      <c r="BK105" s="116"/>
      <c r="BL105" s="116"/>
      <c r="BM105" s="116"/>
    </row>
    <row r="106" spans="2:65" s="1" customFormat="1" ht="18" customHeight="1">
      <c r="B106" s="28"/>
      <c r="D106" s="212" t="s">
        <v>104</v>
      </c>
      <c r="E106" s="213"/>
      <c r="F106" s="213"/>
      <c r="J106" s="114">
        <v>0</v>
      </c>
      <c r="L106" s="115"/>
      <c r="M106" s="116"/>
      <c r="N106" s="117" t="s">
        <v>38</v>
      </c>
      <c r="O106" s="116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  <c r="AA106" s="116"/>
      <c r="AB106" s="116"/>
      <c r="AC106" s="116"/>
      <c r="AD106" s="116"/>
      <c r="AE106" s="116"/>
      <c r="AF106" s="116"/>
      <c r="AG106" s="116"/>
      <c r="AH106" s="116"/>
      <c r="AI106" s="116"/>
      <c r="AJ106" s="116"/>
      <c r="AK106" s="116"/>
      <c r="AL106" s="116"/>
      <c r="AM106" s="116"/>
      <c r="AN106" s="116"/>
      <c r="AO106" s="116"/>
      <c r="AP106" s="116"/>
      <c r="AQ106" s="116"/>
      <c r="AR106" s="116"/>
      <c r="AS106" s="116"/>
      <c r="AT106" s="116"/>
      <c r="AU106" s="116"/>
      <c r="AV106" s="116"/>
      <c r="AW106" s="116"/>
      <c r="AX106" s="116"/>
      <c r="AY106" s="118" t="s">
        <v>102</v>
      </c>
      <c r="AZ106" s="116"/>
      <c r="BA106" s="116"/>
      <c r="BB106" s="116"/>
      <c r="BC106" s="116"/>
      <c r="BD106" s="116"/>
      <c r="BE106" s="119">
        <f t="shared" si="0"/>
        <v>0</v>
      </c>
      <c r="BF106" s="119">
        <f t="shared" si="1"/>
        <v>0</v>
      </c>
      <c r="BG106" s="119">
        <f t="shared" si="2"/>
        <v>0</v>
      </c>
      <c r="BH106" s="119">
        <f t="shared" si="3"/>
        <v>0</v>
      </c>
      <c r="BI106" s="119">
        <f t="shared" si="4"/>
        <v>0</v>
      </c>
      <c r="BJ106" s="118" t="s">
        <v>103</v>
      </c>
      <c r="BK106" s="116"/>
      <c r="BL106" s="116"/>
      <c r="BM106" s="116"/>
    </row>
    <row r="107" spans="2:65" s="1" customFormat="1" ht="18" customHeight="1">
      <c r="B107" s="28"/>
      <c r="D107" s="212" t="s">
        <v>105</v>
      </c>
      <c r="E107" s="213"/>
      <c r="F107" s="213"/>
      <c r="J107" s="114">
        <v>0</v>
      </c>
      <c r="L107" s="115"/>
      <c r="M107" s="116"/>
      <c r="N107" s="117" t="s">
        <v>38</v>
      </c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  <c r="AF107" s="116"/>
      <c r="AG107" s="116"/>
      <c r="AH107" s="116"/>
      <c r="AI107" s="116"/>
      <c r="AJ107" s="116"/>
      <c r="AK107" s="116"/>
      <c r="AL107" s="116"/>
      <c r="AM107" s="116"/>
      <c r="AN107" s="116"/>
      <c r="AO107" s="116"/>
      <c r="AP107" s="116"/>
      <c r="AQ107" s="116"/>
      <c r="AR107" s="116"/>
      <c r="AS107" s="116"/>
      <c r="AT107" s="116"/>
      <c r="AU107" s="116"/>
      <c r="AV107" s="116"/>
      <c r="AW107" s="116"/>
      <c r="AX107" s="116"/>
      <c r="AY107" s="118" t="s">
        <v>102</v>
      </c>
      <c r="AZ107" s="116"/>
      <c r="BA107" s="116"/>
      <c r="BB107" s="116"/>
      <c r="BC107" s="116"/>
      <c r="BD107" s="116"/>
      <c r="BE107" s="119">
        <f t="shared" si="0"/>
        <v>0</v>
      </c>
      <c r="BF107" s="119">
        <f t="shared" si="1"/>
        <v>0</v>
      </c>
      <c r="BG107" s="119">
        <f t="shared" si="2"/>
        <v>0</v>
      </c>
      <c r="BH107" s="119">
        <f t="shared" si="3"/>
        <v>0</v>
      </c>
      <c r="BI107" s="119">
        <f t="shared" si="4"/>
        <v>0</v>
      </c>
      <c r="BJ107" s="118" t="s">
        <v>103</v>
      </c>
      <c r="BK107" s="116"/>
      <c r="BL107" s="116"/>
      <c r="BM107" s="116"/>
    </row>
    <row r="108" spans="2:65" s="1" customFormat="1" ht="18" customHeight="1">
      <c r="B108" s="28"/>
      <c r="D108" s="212" t="s">
        <v>106</v>
      </c>
      <c r="E108" s="213"/>
      <c r="F108" s="213"/>
      <c r="J108" s="114">
        <v>0</v>
      </c>
      <c r="L108" s="115"/>
      <c r="M108" s="116"/>
      <c r="N108" s="117" t="s">
        <v>38</v>
      </c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116"/>
      <c r="AB108" s="116"/>
      <c r="AC108" s="116"/>
      <c r="AD108" s="116"/>
      <c r="AE108" s="116"/>
      <c r="AF108" s="116"/>
      <c r="AG108" s="116"/>
      <c r="AH108" s="116"/>
      <c r="AI108" s="116"/>
      <c r="AJ108" s="116"/>
      <c r="AK108" s="116"/>
      <c r="AL108" s="116"/>
      <c r="AM108" s="116"/>
      <c r="AN108" s="116"/>
      <c r="AO108" s="116"/>
      <c r="AP108" s="116"/>
      <c r="AQ108" s="116"/>
      <c r="AR108" s="116"/>
      <c r="AS108" s="116"/>
      <c r="AT108" s="116"/>
      <c r="AU108" s="116"/>
      <c r="AV108" s="116"/>
      <c r="AW108" s="116"/>
      <c r="AX108" s="116"/>
      <c r="AY108" s="118" t="s">
        <v>102</v>
      </c>
      <c r="AZ108" s="116"/>
      <c r="BA108" s="116"/>
      <c r="BB108" s="116"/>
      <c r="BC108" s="116"/>
      <c r="BD108" s="116"/>
      <c r="BE108" s="119">
        <f t="shared" si="0"/>
        <v>0</v>
      </c>
      <c r="BF108" s="119">
        <f t="shared" si="1"/>
        <v>0</v>
      </c>
      <c r="BG108" s="119">
        <f t="shared" si="2"/>
        <v>0</v>
      </c>
      <c r="BH108" s="119">
        <f t="shared" si="3"/>
        <v>0</v>
      </c>
      <c r="BI108" s="119">
        <f t="shared" si="4"/>
        <v>0</v>
      </c>
      <c r="BJ108" s="118" t="s">
        <v>103</v>
      </c>
      <c r="BK108" s="116"/>
      <c r="BL108" s="116"/>
      <c r="BM108" s="116"/>
    </row>
    <row r="109" spans="2:65" s="1" customFormat="1" ht="18" customHeight="1">
      <c r="B109" s="28"/>
      <c r="D109" s="212" t="s">
        <v>107</v>
      </c>
      <c r="E109" s="213"/>
      <c r="F109" s="213"/>
      <c r="J109" s="114">
        <v>0</v>
      </c>
      <c r="L109" s="115"/>
      <c r="M109" s="116"/>
      <c r="N109" s="117" t="s">
        <v>38</v>
      </c>
      <c r="O109" s="11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  <c r="AB109" s="116"/>
      <c r="AC109" s="116"/>
      <c r="AD109" s="116"/>
      <c r="AE109" s="116"/>
      <c r="AF109" s="116"/>
      <c r="AG109" s="116"/>
      <c r="AH109" s="116"/>
      <c r="AI109" s="116"/>
      <c r="AJ109" s="116"/>
      <c r="AK109" s="116"/>
      <c r="AL109" s="116"/>
      <c r="AM109" s="116"/>
      <c r="AN109" s="116"/>
      <c r="AO109" s="116"/>
      <c r="AP109" s="116"/>
      <c r="AQ109" s="116"/>
      <c r="AR109" s="116"/>
      <c r="AS109" s="116"/>
      <c r="AT109" s="116"/>
      <c r="AU109" s="116"/>
      <c r="AV109" s="116"/>
      <c r="AW109" s="116"/>
      <c r="AX109" s="116"/>
      <c r="AY109" s="118" t="s">
        <v>102</v>
      </c>
      <c r="AZ109" s="116"/>
      <c r="BA109" s="116"/>
      <c r="BB109" s="116"/>
      <c r="BC109" s="116"/>
      <c r="BD109" s="116"/>
      <c r="BE109" s="119">
        <f t="shared" si="0"/>
        <v>0</v>
      </c>
      <c r="BF109" s="119">
        <f t="shared" si="1"/>
        <v>0</v>
      </c>
      <c r="BG109" s="119">
        <f t="shared" si="2"/>
        <v>0</v>
      </c>
      <c r="BH109" s="119">
        <f t="shared" si="3"/>
        <v>0</v>
      </c>
      <c r="BI109" s="119">
        <f t="shared" si="4"/>
        <v>0</v>
      </c>
      <c r="BJ109" s="118" t="s">
        <v>103</v>
      </c>
      <c r="BK109" s="116"/>
      <c r="BL109" s="116"/>
      <c r="BM109" s="116"/>
    </row>
    <row r="110" spans="2:65" s="1" customFormat="1" ht="18" customHeight="1">
      <c r="B110" s="28"/>
      <c r="D110" s="113" t="s">
        <v>108</v>
      </c>
      <c r="J110" s="114">
        <f>ROUND(J30*T110,2)</f>
        <v>0</v>
      </c>
      <c r="L110" s="115"/>
      <c r="M110" s="116"/>
      <c r="N110" s="117" t="s">
        <v>38</v>
      </c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  <c r="AF110" s="116"/>
      <c r="AG110" s="116"/>
      <c r="AH110" s="116"/>
      <c r="AI110" s="116"/>
      <c r="AJ110" s="116"/>
      <c r="AK110" s="116"/>
      <c r="AL110" s="116"/>
      <c r="AM110" s="116"/>
      <c r="AN110" s="116"/>
      <c r="AO110" s="116"/>
      <c r="AP110" s="116"/>
      <c r="AQ110" s="116"/>
      <c r="AR110" s="116"/>
      <c r="AS110" s="116"/>
      <c r="AT110" s="116"/>
      <c r="AU110" s="116"/>
      <c r="AV110" s="116"/>
      <c r="AW110" s="116"/>
      <c r="AX110" s="116"/>
      <c r="AY110" s="118" t="s">
        <v>109</v>
      </c>
      <c r="AZ110" s="116"/>
      <c r="BA110" s="116"/>
      <c r="BB110" s="116"/>
      <c r="BC110" s="116"/>
      <c r="BD110" s="116"/>
      <c r="BE110" s="119">
        <f t="shared" si="0"/>
        <v>0</v>
      </c>
      <c r="BF110" s="119">
        <f t="shared" si="1"/>
        <v>0</v>
      </c>
      <c r="BG110" s="119">
        <f t="shared" si="2"/>
        <v>0</v>
      </c>
      <c r="BH110" s="119">
        <f t="shared" si="3"/>
        <v>0</v>
      </c>
      <c r="BI110" s="119">
        <f t="shared" si="4"/>
        <v>0</v>
      </c>
      <c r="BJ110" s="118" t="s">
        <v>103</v>
      </c>
      <c r="BK110" s="116"/>
      <c r="BL110" s="116"/>
      <c r="BM110" s="116"/>
    </row>
    <row r="111" spans="2:65" s="1" customFormat="1" ht="11.25">
      <c r="B111" s="28"/>
      <c r="L111" s="28"/>
    </row>
    <row r="112" spans="2:65" s="1" customFormat="1" ht="29.25" customHeight="1">
      <c r="B112" s="28"/>
      <c r="C112" s="120" t="s">
        <v>110</v>
      </c>
      <c r="D112" s="92"/>
      <c r="E112" s="92"/>
      <c r="F112" s="92"/>
      <c r="G112" s="92"/>
      <c r="H112" s="92"/>
      <c r="I112" s="92"/>
      <c r="J112" s="121">
        <f>ROUND(J96+J104,2)</f>
        <v>0</v>
      </c>
      <c r="K112" s="92"/>
      <c r="L112" s="28"/>
    </row>
    <row r="113" spans="2:12" s="1" customFormat="1" ht="6.95" customHeight="1"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28"/>
    </row>
    <row r="117" spans="2:12" s="1" customFormat="1" ht="6.95" customHeight="1">
      <c r="B117" s="42"/>
      <c r="C117" s="43"/>
      <c r="D117" s="43"/>
      <c r="E117" s="43"/>
      <c r="F117" s="43"/>
      <c r="G117" s="43"/>
      <c r="H117" s="43"/>
      <c r="I117" s="43"/>
      <c r="J117" s="43"/>
      <c r="K117" s="43"/>
      <c r="L117" s="28"/>
    </row>
    <row r="118" spans="2:12" s="1" customFormat="1" ht="24.95" customHeight="1">
      <c r="B118" s="28"/>
      <c r="C118" s="17" t="s">
        <v>111</v>
      </c>
      <c r="L118" s="28"/>
    </row>
    <row r="119" spans="2:12" s="1" customFormat="1" ht="6.95" customHeight="1">
      <c r="B119" s="28"/>
      <c r="L119" s="28"/>
    </row>
    <row r="120" spans="2:12" s="1" customFormat="1" ht="12" customHeight="1">
      <c r="B120" s="28"/>
      <c r="C120" s="23" t="s">
        <v>15</v>
      </c>
      <c r="L120" s="28"/>
    </row>
    <row r="121" spans="2:12" s="1" customFormat="1" ht="26.25" customHeight="1">
      <c r="B121" s="28"/>
      <c r="E121" s="214" t="str">
        <f>E7</f>
        <v>Oprava komunikácií v meste Košice - dodávateľský úver časť II, oprava komunikácie Americká trieda a Magnezitárska ul</v>
      </c>
      <c r="F121" s="215"/>
      <c r="G121" s="215"/>
      <c r="H121" s="215"/>
      <c r="L121" s="28"/>
    </row>
    <row r="122" spans="2:12" s="1" customFormat="1" ht="12" customHeight="1">
      <c r="B122" s="28"/>
      <c r="C122" s="23" t="s">
        <v>83</v>
      </c>
      <c r="L122" s="28"/>
    </row>
    <row r="123" spans="2:12" s="1" customFormat="1" ht="16.5" customHeight="1">
      <c r="B123" s="28"/>
      <c r="E123" s="185" t="str">
        <f>E9</f>
        <v>SO 01 - Americká trieda</v>
      </c>
      <c r="F123" s="216"/>
      <c r="G123" s="216"/>
      <c r="H123" s="216"/>
      <c r="L123" s="28"/>
    </row>
    <row r="124" spans="2:12" s="1" customFormat="1" ht="6.95" customHeight="1">
      <c r="B124" s="28"/>
      <c r="L124" s="28"/>
    </row>
    <row r="125" spans="2:12" s="1" customFormat="1" ht="12" customHeight="1">
      <c r="B125" s="28"/>
      <c r="C125" s="23" t="s">
        <v>19</v>
      </c>
      <c r="F125" s="21" t="str">
        <f>F12</f>
        <v>Košice</v>
      </c>
      <c r="I125" s="23" t="s">
        <v>21</v>
      </c>
      <c r="J125" s="48" t="str">
        <f>IF(J12="","",J12)</f>
        <v>22. 2. 2022</v>
      </c>
      <c r="L125" s="28"/>
    </row>
    <row r="126" spans="2:12" s="1" customFormat="1" ht="6.95" customHeight="1">
      <c r="B126" s="28"/>
      <c r="L126" s="28"/>
    </row>
    <row r="127" spans="2:12" s="1" customFormat="1" ht="15.2" customHeight="1">
      <c r="B127" s="28"/>
      <c r="C127" s="23" t="s">
        <v>23</v>
      </c>
      <c r="F127" s="21" t="str">
        <f>E15</f>
        <v>Mesto Košice</v>
      </c>
      <c r="I127" s="23" t="s">
        <v>28</v>
      </c>
      <c r="J127" s="26" t="str">
        <f>E21</f>
        <v>SUDOP Košice, a.s.</v>
      </c>
      <c r="L127" s="28"/>
    </row>
    <row r="128" spans="2:12" s="1" customFormat="1" ht="15.2" customHeight="1">
      <c r="B128" s="28"/>
      <c r="C128" s="23" t="s">
        <v>26</v>
      </c>
      <c r="F128" s="21" t="str">
        <f>IF(E18="","",E18)</f>
        <v>Vyplň údaj</v>
      </c>
      <c r="I128" s="23" t="s">
        <v>30</v>
      </c>
      <c r="J128" s="26" t="str">
        <f>E24</f>
        <v>SUDOP Košice, a.s.</v>
      </c>
      <c r="L128" s="28"/>
    </row>
    <row r="129" spans="2:65" s="1" customFormat="1" ht="10.35" customHeight="1">
      <c r="B129" s="28"/>
      <c r="L129" s="28"/>
    </row>
    <row r="130" spans="2:65" s="10" customFormat="1" ht="29.25" customHeight="1">
      <c r="B130" s="122"/>
      <c r="C130" s="123" t="s">
        <v>112</v>
      </c>
      <c r="D130" s="124" t="s">
        <v>57</v>
      </c>
      <c r="E130" s="124" t="s">
        <v>53</v>
      </c>
      <c r="F130" s="124" t="s">
        <v>54</v>
      </c>
      <c r="G130" s="124" t="s">
        <v>113</v>
      </c>
      <c r="H130" s="124" t="s">
        <v>114</v>
      </c>
      <c r="I130" s="124" t="s">
        <v>115</v>
      </c>
      <c r="J130" s="125" t="s">
        <v>92</v>
      </c>
      <c r="K130" s="126" t="s">
        <v>116</v>
      </c>
      <c r="L130" s="122"/>
      <c r="M130" s="54" t="s">
        <v>1</v>
      </c>
      <c r="N130" s="55" t="s">
        <v>36</v>
      </c>
      <c r="O130" s="55" t="s">
        <v>117</v>
      </c>
      <c r="P130" s="55" t="s">
        <v>118</v>
      </c>
      <c r="Q130" s="55" t="s">
        <v>119</v>
      </c>
      <c r="R130" s="55" t="s">
        <v>120</v>
      </c>
      <c r="S130" s="55" t="s">
        <v>121</v>
      </c>
      <c r="T130" s="56" t="s">
        <v>122</v>
      </c>
    </row>
    <row r="131" spans="2:65" s="1" customFormat="1" ht="22.9" customHeight="1">
      <c r="B131" s="28"/>
      <c r="C131" s="59" t="s">
        <v>88</v>
      </c>
      <c r="J131" s="127">
        <f>BK131</f>
        <v>0</v>
      </c>
      <c r="L131" s="28"/>
      <c r="M131" s="57"/>
      <c r="N131" s="49"/>
      <c r="O131" s="49"/>
      <c r="P131" s="128">
        <f>P132</f>
        <v>0</v>
      </c>
      <c r="Q131" s="49"/>
      <c r="R131" s="128">
        <f>R132</f>
        <v>3027.0988071039997</v>
      </c>
      <c r="S131" s="49"/>
      <c r="T131" s="129">
        <f>T132</f>
        <v>2639.2379999999998</v>
      </c>
      <c r="AT131" s="13" t="s">
        <v>71</v>
      </c>
      <c r="AU131" s="13" t="s">
        <v>94</v>
      </c>
      <c r="BK131" s="130">
        <f>BK132</f>
        <v>0</v>
      </c>
    </row>
    <row r="132" spans="2:65" s="11" customFormat="1" ht="25.9" customHeight="1">
      <c r="B132" s="131"/>
      <c r="D132" s="132" t="s">
        <v>71</v>
      </c>
      <c r="E132" s="133" t="s">
        <v>123</v>
      </c>
      <c r="F132" s="133" t="s">
        <v>124</v>
      </c>
      <c r="I132" s="134"/>
      <c r="J132" s="135">
        <f>BK132</f>
        <v>0</v>
      </c>
      <c r="L132" s="131"/>
      <c r="M132" s="136"/>
      <c r="P132" s="137">
        <f>P133+P140+P148+P165</f>
        <v>0</v>
      </c>
      <c r="R132" s="137">
        <f>R133+R140+R148+R165</f>
        <v>3027.0988071039997</v>
      </c>
      <c r="T132" s="138">
        <f>T133+T140+T148+T165</f>
        <v>2639.2379999999998</v>
      </c>
      <c r="AR132" s="132" t="s">
        <v>80</v>
      </c>
      <c r="AT132" s="139" t="s">
        <v>71</v>
      </c>
      <c r="AU132" s="139" t="s">
        <v>72</v>
      </c>
      <c r="AY132" s="132" t="s">
        <v>125</v>
      </c>
      <c r="BK132" s="140">
        <f>BK133+BK140+BK148+BK165</f>
        <v>0</v>
      </c>
    </row>
    <row r="133" spans="2:65" s="11" customFormat="1" ht="22.9" customHeight="1">
      <c r="B133" s="131"/>
      <c r="D133" s="132" t="s">
        <v>71</v>
      </c>
      <c r="E133" s="141" t="s">
        <v>80</v>
      </c>
      <c r="F133" s="141" t="s">
        <v>126</v>
      </c>
      <c r="I133" s="134"/>
      <c r="J133" s="142">
        <f>BK133</f>
        <v>0</v>
      </c>
      <c r="L133" s="131"/>
      <c r="M133" s="136"/>
      <c r="P133" s="137">
        <f>SUM(P134:P139)</f>
        <v>0</v>
      </c>
      <c r="R133" s="137">
        <f>SUM(R134:R139)</f>
        <v>2.5633499999999998</v>
      </c>
      <c r="T133" s="138">
        <f>SUM(T134:T139)</f>
        <v>2639.2379999999998</v>
      </c>
      <c r="AR133" s="132" t="s">
        <v>80</v>
      </c>
      <c r="AT133" s="139" t="s">
        <v>71</v>
      </c>
      <c r="AU133" s="139" t="s">
        <v>80</v>
      </c>
      <c r="AY133" s="132" t="s">
        <v>125</v>
      </c>
      <c r="BK133" s="140">
        <f>SUM(BK134:BK139)</f>
        <v>0</v>
      </c>
    </row>
    <row r="134" spans="2:65" s="1" customFormat="1" ht="33" customHeight="1">
      <c r="B134" s="28"/>
      <c r="C134" s="143" t="s">
        <v>80</v>
      </c>
      <c r="D134" s="143" t="s">
        <v>127</v>
      </c>
      <c r="E134" s="144" t="s">
        <v>128</v>
      </c>
      <c r="F134" s="145" t="s">
        <v>129</v>
      </c>
      <c r="G134" s="146" t="s">
        <v>130</v>
      </c>
      <c r="H134" s="147">
        <v>91</v>
      </c>
      <c r="I134" s="148"/>
      <c r="J134" s="149">
        <f t="shared" ref="J134:J139" si="5">ROUND(I134*H134,2)</f>
        <v>0</v>
      </c>
      <c r="K134" s="150"/>
      <c r="L134" s="28"/>
      <c r="M134" s="151" t="s">
        <v>1</v>
      </c>
      <c r="N134" s="112" t="s">
        <v>38</v>
      </c>
      <c r="P134" s="152">
        <f t="shared" ref="P134:P139" si="6">O134*H134</f>
        <v>0</v>
      </c>
      <c r="Q134" s="152">
        <v>0</v>
      </c>
      <c r="R134" s="152">
        <f t="shared" ref="R134:R139" si="7">Q134*H134</f>
        <v>0</v>
      </c>
      <c r="S134" s="152">
        <v>0</v>
      </c>
      <c r="T134" s="153">
        <f t="shared" ref="T134:T139" si="8">S134*H134</f>
        <v>0</v>
      </c>
      <c r="AR134" s="154" t="s">
        <v>131</v>
      </c>
      <c r="AT134" s="154" t="s">
        <v>127</v>
      </c>
      <c r="AU134" s="154" t="s">
        <v>103</v>
      </c>
      <c r="AY134" s="13" t="s">
        <v>125</v>
      </c>
      <c r="BE134" s="155">
        <f t="shared" ref="BE134:BE139" si="9">IF(N134="základná",J134,0)</f>
        <v>0</v>
      </c>
      <c r="BF134" s="155">
        <f t="shared" ref="BF134:BF139" si="10">IF(N134="znížená",J134,0)</f>
        <v>0</v>
      </c>
      <c r="BG134" s="155">
        <f t="shared" ref="BG134:BG139" si="11">IF(N134="zákl. prenesená",J134,0)</f>
        <v>0</v>
      </c>
      <c r="BH134" s="155">
        <f t="shared" ref="BH134:BH139" si="12">IF(N134="zníž. prenesená",J134,0)</f>
        <v>0</v>
      </c>
      <c r="BI134" s="155">
        <f t="shared" ref="BI134:BI139" si="13">IF(N134="nulová",J134,0)</f>
        <v>0</v>
      </c>
      <c r="BJ134" s="13" t="s">
        <v>103</v>
      </c>
      <c r="BK134" s="155">
        <f t="shared" ref="BK134:BK139" si="14">ROUND(I134*H134,2)</f>
        <v>0</v>
      </c>
      <c r="BL134" s="13" t="s">
        <v>131</v>
      </c>
      <c r="BM134" s="154" t="s">
        <v>132</v>
      </c>
    </row>
    <row r="135" spans="2:65" s="1" customFormat="1" ht="24.2" customHeight="1">
      <c r="B135" s="28"/>
      <c r="C135" s="143" t="s">
        <v>103</v>
      </c>
      <c r="D135" s="143" t="s">
        <v>127</v>
      </c>
      <c r="E135" s="144" t="s">
        <v>133</v>
      </c>
      <c r="F135" s="145" t="s">
        <v>134</v>
      </c>
      <c r="G135" s="146" t="s">
        <v>130</v>
      </c>
      <c r="H135" s="147">
        <v>24</v>
      </c>
      <c r="I135" s="148"/>
      <c r="J135" s="149">
        <f t="shared" si="5"/>
        <v>0</v>
      </c>
      <c r="K135" s="150"/>
      <c r="L135" s="28"/>
      <c r="M135" s="151" t="s">
        <v>1</v>
      </c>
      <c r="N135" s="112" t="s">
        <v>38</v>
      </c>
      <c r="P135" s="152">
        <f t="shared" si="6"/>
        <v>0</v>
      </c>
      <c r="Q135" s="152">
        <v>0</v>
      </c>
      <c r="R135" s="152">
        <f t="shared" si="7"/>
        <v>0</v>
      </c>
      <c r="S135" s="152">
        <v>0</v>
      </c>
      <c r="T135" s="153">
        <f t="shared" si="8"/>
        <v>0</v>
      </c>
      <c r="AR135" s="154" t="s">
        <v>131</v>
      </c>
      <c r="AT135" s="154" t="s">
        <v>127</v>
      </c>
      <c r="AU135" s="154" t="s">
        <v>103</v>
      </c>
      <c r="AY135" s="13" t="s">
        <v>125</v>
      </c>
      <c r="BE135" s="155">
        <f t="shared" si="9"/>
        <v>0</v>
      </c>
      <c r="BF135" s="155">
        <f t="shared" si="10"/>
        <v>0</v>
      </c>
      <c r="BG135" s="155">
        <f t="shared" si="11"/>
        <v>0</v>
      </c>
      <c r="BH135" s="155">
        <f t="shared" si="12"/>
        <v>0</v>
      </c>
      <c r="BI135" s="155">
        <f t="shared" si="13"/>
        <v>0</v>
      </c>
      <c r="BJ135" s="13" t="s">
        <v>103</v>
      </c>
      <c r="BK135" s="155">
        <f t="shared" si="14"/>
        <v>0</v>
      </c>
      <c r="BL135" s="13" t="s">
        <v>131</v>
      </c>
      <c r="BM135" s="154" t="s">
        <v>135</v>
      </c>
    </row>
    <row r="136" spans="2:65" s="1" customFormat="1" ht="24.2" customHeight="1">
      <c r="B136" s="28"/>
      <c r="C136" s="143" t="s">
        <v>136</v>
      </c>
      <c r="D136" s="143" t="s">
        <v>127</v>
      </c>
      <c r="E136" s="144" t="s">
        <v>137</v>
      </c>
      <c r="F136" s="145" t="s">
        <v>138</v>
      </c>
      <c r="G136" s="146" t="s">
        <v>130</v>
      </c>
      <c r="H136" s="147">
        <v>40</v>
      </c>
      <c r="I136" s="148"/>
      <c r="J136" s="149">
        <f t="shared" si="5"/>
        <v>0</v>
      </c>
      <c r="K136" s="150"/>
      <c r="L136" s="28"/>
      <c r="M136" s="151" t="s">
        <v>1</v>
      </c>
      <c r="N136" s="112" t="s">
        <v>38</v>
      </c>
      <c r="P136" s="152">
        <f t="shared" si="6"/>
        <v>0</v>
      </c>
      <c r="Q136" s="152">
        <v>0</v>
      </c>
      <c r="R136" s="152">
        <f t="shared" si="7"/>
        <v>0</v>
      </c>
      <c r="S136" s="152">
        <v>9.8000000000000004E-2</v>
      </c>
      <c r="T136" s="153">
        <f t="shared" si="8"/>
        <v>3.92</v>
      </c>
      <c r="AR136" s="154" t="s">
        <v>131</v>
      </c>
      <c r="AT136" s="154" t="s">
        <v>127</v>
      </c>
      <c r="AU136" s="154" t="s">
        <v>103</v>
      </c>
      <c r="AY136" s="13" t="s">
        <v>125</v>
      </c>
      <c r="BE136" s="155">
        <f t="shared" si="9"/>
        <v>0</v>
      </c>
      <c r="BF136" s="155">
        <f t="shared" si="10"/>
        <v>0</v>
      </c>
      <c r="BG136" s="155">
        <f t="shared" si="11"/>
        <v>0</v>
      </c>
      <c r="BH136" s="155">
        <f t="shared" si="12"/>
        <v>0</v>
      </c>
      <c r="BI136" s="155">
        <f t="shared" si="13"/>
        <v>0</v>
      </c>
      <c r="BJ136" s="13" t="s">
        <v>103</v>
      </c>
      <c r="BK136" s="155">
        <f t="shared" si="14"/>
        <v>0</v>
      </c>
      <c r="BL136" s="13" t="s">
        <v>131</v>
      </c>
      <c r="BM136" s="154" t="s">
        <v>139</v>
      </c>
    </row>
    <row r="137" spans="2:65" s="1" customFormat="1" ht="33" customHeight="1">
      <c r="B137" s="28"/>
      <c r="C137" s="143" t="s">
        <v>131</v>
      </c>
      <c r="D137" s="143" t="s">
        <v>127</v>
      </c>
      <c r="E137" s="144" t="s">
        <v>140</v>
      </c>
      <c r="F137" s="145" t="s">
        <v>141</v>
      </c>
      <c r="G137" s="146" t="s">
        <v>130</v>
      </c>
      <c r="H137" s="147">
        <v>17089</v>
      </c>
      <c r="I137" s="148"/>
      <c r="J137" s="149">
        <f t="shared" si="5"/>
        <v>0</v>
      </c>
      <c r="K137" s="150"/>
      <c r="L137" s="28"/>
      <c r="M137" s="151" t="s">
        <v>1</v>
      </c>
      <c r="N137" s="112" t="s">
        <v>38</v>
      </c>
      <c r="P137" s="152">
        <f t="shared" si="6"/>
        <v>0</v>
      </c>
      <c r="Q137" s="152">
        <v>1.4999999999999999E-4</v>
      </c>
      <c r="R137" s="152">
        <f t="shared" si="7"/>
        <v>2.5633499999999998</v>
      </c>
      <c r="S137" s="152">
        <v>0.127</v>
      </c>
      <c r="T137" s="153">
        <f t="shared" si="8"/>
        <v>2170.3029999999999</v>
      </c>
      <c r="AR137" s="154" t="s">
        <v>131</v>
      </c>
      <c r="AT137" s="154" t="s">
        <v>127</v>
      </c>
      <c r="AU137" s="154" t="s">
        <v>103</v>
      </c>
      <c r="AY137" s="13" t="s">
        <v>125</v>
      </c>
      <c r="BE137" s="155">
        <f t="shared" si="9"/>
        <v>0</v>
      </c>
      <c r="BF137" s="155">
        <f t="shared" si="10"/>
        <v>0</v>
      </c>
      <c r="BG137" s="155">
        <f t="shared" si="11"/>
        <v>0</v>
      </c>
      <c r="BH137" s="155">
        <f t="shared" si="12"/>
        <v>0</v>
      </c>
      <c r="BI137" s="155">
        <f t="shared" si="13"/>
        <v>0</v>
      </c>
      <c r="BJ137" s="13" t="s">
        <v>103</v>
      </c>
      <c r="BK137" s="155">
        <f t="shared" si="14"/>
        <v>0</v>
      </c>
      <c r="BL137" s="13" t="s">
        <v>131</v>
      </c>
      <c r="BM137" s="154" t="s">
        <v>142</v>
      </c>
    </row>
    <row r="138" spans="2:65" s="1" customFormat="1" ht="24.2" customHeight="1">
      <c r="B138" s="28"/>
      <c r="C138" s="143" t="s">
        <v>143</v>
      </c>
      <c r="D138" s="143" t="s">
        <v>127</v>
      </c>
      <c r="E138" s="144" t="s">
        <v>144</v>
      </c>
      <c r="F138" s="145" t="s">
        <v>145</v>
      </c>
      <c r="G138" s="146" t="s">
        <v>146</v>
      </c>
      <c r="H138" s="147">
        <v>3207</v>
      </c>
      <c r="I138" s="148"/>
      <c r="J138" s="149">
        <f t="shared" si="5"/>
        <v>0</v>
      </c>
      <c r="K138" s="150"/>
      <c r="L138" s="28"/>
      <c r="M138" s="151" t="s">
        <v>1</v>
      </c>
      <c r="N138" s="112" t="s">
        <v>38</v>
      </c>
      <c r="P138" s="152">
        <f t="shared" si="6"/>
        <v>0</v>
      </c>
      <c r="Q138" s="152">
        <v>0</v>
      </c>
      <c r="R138" s="152">
        <f t="shared" si="7"/>
        <v>0</v>
      </c>
      <c r="S138" s="152">
        <v>0.14499999999999999</v>
      </c>
      <c r="T138" s="153">
        <f t="shared" si="8"/>
        <v>465.01499999999999</v>
      </c>
      <c r="AR138" s="154" t="s">
        <v>131</v>
      </c>
      <c r="AT138" s="154" t="s">
        <v>127</v>
      </c>
      <c r="AU138" s="154" t="s">
        <v>103</v>
      </c>
      <c r="AY138" s="13" t="s">
        <v>125</v>
      </c>
      <c r="BE138" s="155">
        <f t="shared" si="9"/>
        <v>0</v>
      </c>
      <c r="BF138" s="155">
        <f t="shared" si="10"/>
        <v>0</v>
      </c>
      <c r="BG138" s="155">
        <f t="shared" si="11"/>
        <v>0</v>
      </c>
      <c r="BH138" s="155">
        <f t="shared" si="12"/>
        <v>0</v>
      </c>
      <c r="BI138" s="155">
        <f t="shared" si="13"/>
        <v>0</v>
      </c>
      <c r="BJ138" s="13" t="s">
        <v>103</v>
      </c>
      <c r="BK138" s="155">
        <f t="shared" si="14"/>
        <v>0</v>
      </c>
      <c r="BL138" s="13" t="s">
        <v>131</v>
      </c>
      <c r="BM138" s="154" t="s">
        <v>147</v>
      </c>
    </row>
    <row r="139" spans="2:65" s="1" customFormat="1" ht="21.75" customHeight="1">
      <c r="B139" s="28"/>
      <c r="C139" s="143" t="s">
        <v>148</v>
      </c>
      <c r="D139" s="143" t="s">
        <v>127</v>
      </c>
      <c r="E139" s="144" t="s">
        <v>149</v>
      </c>
      <c r="F139" s="145" t="s">
        <v>150</v>
      </c>
      <c r="G139" s="146" t="s">
        <v>130</v>
      </c>
      <c r="H139" s="147">
        <v>962</v>
      </c>
      <c r="I139" s="148"/>
      <c r="J139" s="149">
        <f t="shared" si="5"/>
        <v>0</v>
      </c>
      <c r="K139" s="150"/>
      <c r="L139" s="28"/>
      <c r="M139" s="151" t="s">
        <v>1</v>
      </c>
      <c r="N139" s="112" t="s">
        <v>38</v>
      </c>
      <c r="P139" s="152">
        <f t="shared" si="6"/>
        <v>0</v>
      </c>
      <c r="Q139" s="152">
        <v>0</v>
      </c>
      <c r="R139" s="152">
        <f t="shared" si="7"/>
        <v>0</v>
      </c>
      <c r="S139" s="152">
        <v>0</v>
      </c>
      <c r="T139" s="153">
        <f t="shared" si="8"/>
        <v>0</v>
      </c>
      <c r="AR139" s="154" t="s">
        <v>131</v>
      </c>
      <c r="AT139" s="154" t="s">
        <v>127</v>
      </c>
      <c r="AU139" s="154" t="s">
        <v>103</v>
      </c>
      <c r="AY139" s="13" t="s">
        <v>125</v>
      </c>
      <c r="BE139" s="155">
        <f t="shared" si="9"/>
        <v>0</v>
      </c>
      <c r="BF139" s="155">
        <f t="shared" si="10"/>
        <v>0</v>
      </c>
      <c r="BG139" s="155">
        <f t="shared" si="11"/>
        <v>0</v>
      </c>
      <c r="BH139" s="155">
        <f t="shared" si="12"/>
        <v>0</v>
      </c>
      <c r="BI139" s="155">
        <f t="shared" si="13"/>
        <v>0</v>
      </c>
      <c r="BJ139" s="13" t="s">
        <v>103</v>
      </c>
      <c r="BK139" s="155">
        <f t="shared" si="14"/>
        <v>0</v>
      </c>
      <c r="BL139" s="13" t="s">
        <v>131</v>
      </c>
      <c r="BM139" s="154" t="s">
        <v>151</v>
      </c>
    </row>
    <row r="140" spans="2:65" s="11" customFormat="1" ht="22.9" customHeight="1">
      <c r="B140" s="131"/>
      <c r="D140" s="132" t="s">
        <v>71</v>
      </c>
      <c r="E140" s="141" t="s">
        <v>143</v>
      </c>
      <c r="F140" s="141" t="s">
        <v>152</v>
      </c>
      <c r="I140" s="134"/>
      <c r="J140" s="142">
        <f>BK140</f>
        <v>0</v>
      </c>
      <c r="L140" s="131"/>
      <c r="M140" s="136"/>
      <c r="P140" s="137">
        <f>SUM(P141:P147)</f>
        <v>0</v>
      </c>
      <c r="R140" s="137">
        <f>SUM(R141:R147)</f>
        <v>2239.5459299999998</v>
      </c>
      <c r="T140" s="138">
        <f>SUM(T141:T147)</f>
        <v>0</v>
      </c>
      <c r="AR140" s="132" t="s">
        <v>80</v>
      </c>
      <c r="AT140" s="139" t="s">
        <v>71</v>
      </c>
      <c r="AU140" s="139" t="s">
        <v>80</v>
      </c>
      <c r="AY140" s="132" t="s">
        <v>125</v>
      </c>
      <c r="BK140" s="140">
        <f>SUM(BK141:BK147)</f>
        <v>0</v>
      </c>
    </row>
    <row r="141" spans="2:65" s="1" customFormat="1" ht="33" customHeight="1">
      <c r="B141" s="28"/>
      <c r="C141" s="143" t="s">
        <v>153</v>
      </c>
      <c r="D141" s="143" t="s">
        <v>127</v>
      </c>
      <c r="E141" s="144" t="s">
        <v>154</v>
      </c>
      <c r="F141" s="145" t="s">
        <v>155</v>
      </c>
      <c r="G141" s="146" t="s">
        <v>130</v>
      </c>
      <c r="H141" s="147">
        <v>17129</v>
      </c>
      <c r="I141" s="148"/>
      <c r="J141" s="149">
        <f>ROUND(I141*H141,2)</f>
        <v>0</v>
      </c>
      <c r="K141" s="150"/>
      <c r="L141" s="28"/>
      <c r="M141" s="151" t="s">
        <v>1</v>
      </c>
      <c r="N141" s="112" t="s">
        <v>38</v>
      </c>
      <c r="P141" s="152">
        <f>O141*H141</f>
        <v>0</v>
      </c>
      <c r="Q141" s="152">
        <v>5.1000000000000004E-4</v>
      </c>
      <c r="R141" s="152">
        <f>Q141*H141</f>
        <v>8.7357900000000015</v>
      </c>
      <c r="S141" s="152">
        <v>0</v>
      </c>
      <c r="T141" s="153">
        <f>S141*H141</f>
        <v>0</v>
      </c>
      <c r="AR141" s="154" t="s">
        <v>131</v>
      </c>
      <c r="AT141" s="154" t="s">
        <v>127</v>
      </c>
      <c r="AU141" s="154" t="s">
        <v>103</v>
      </c>
      <c r="AY141" s="13" t="s">
        <v>125</v>
      </c>
      <c r="BE141" s="155">
        <f>IF(N141="základná",J141,0)</f>
        <v>0</v>
      </c>
      <c r="BF141" s="155">
        <f>IF(N141="znížená",J141,0)</f>
        <v>0</v>
      </c>
      <c r="BG141" s="155">
        <f>IF(N141="zákl. prenesená",J141,0)</f>
        <v>0</v>
      </c>
      <c r="BH141" s="155">
        <f>IF(N141="zníž. prenesená",J141,0)</f>
        <v>0</v>
      </c>
      <c r="BI141" s="155">
        <f>IF(N141="nulová",J141,0)</f>
        <v>0</v>
      </c>
      <c r="BJ141" s="13" t="s">
        <v>103</v>
      </c>
      <c r="BK141" s="155">
        <f>ROUND(I141*H141,2)</f>
        <v>0</v>
      </c>
      <c r="BL141" s="13" t="s">
        <v>131</v>
      </c>
      <c r="BM141" s="154" t="s">
        <v>156</v>
      </c>
    </row>
    <row r="142" spans="2:65" s="1" customFormat="1" ht="33" customHeight="1">
      <c r="B142" s="28"/>
      <c r="C142" s="143" t="s">
        <v>157</v>
      </c>
      <c r="D142" s="143" t="s">
        <v>127</v>
      </c>
      <c r="E142" s="144" t="s">
        <v>158</v>
      </c>
      <c r="F142" s="145" t="s">
        <v>159</v>
      </c>
      <c r="G142" s="146" t="s">
        <v>130</v>
      </c>
      <c r="H142" s="147">
        <v>15575</v>
      </c>
      <c r="I142" s="148"/>
      <c r="J142" s="149">
        <f>ROUND(I142*H142,2)</f>
        <v>0</v>
      </c>
      <c r="K142" s="150"/>
      <c r="L142" s="28"/>
      <c r="M142" s="151" t="s">
        <v>1</v>
      </c>
      <c r="N142" s="112" t="s">
        <v>38</v>
      </c>
      <c r="P142" s="152">
        <f>O142*H142</f>
        <v>0</v>
      </c>
      <c r="Q142" s="152">
        <v>0.12966</v>
      </c>
      <c r="R142" s="152">
        <f>Q142*H142</f>
        <v>2019.4545000000001</v>
      </c>
      <c r="S142" s="152">
        <v>0</v>
      </c>
      <c r="T142" s="153">
        <f>S142*H142</f>
        <v>0</v>
      </c>
      <c r="AR142" s="154" t="s">
        <v>131</v>
      </c>
      <c r="AT142" s="154" t="s">
        <v>127</v>
      </c>
      <c r="AU142" s="154" t="s">
        <v>103</v>
      </c>
      <c r="AY142" s="13" t="s">
        <v>125</v>
      </c>
      <c r="BE142" s="155">
        <f>IF(N142="základná",J142,0)</f>
        <v>0</v>
      </c>
      <c r="BF142" s="155">
        <f>IF(N142="znížená",J142,0)</f>
        <v>0</v>
      </c>
      <c r="BG142" s="155">
        <f>IF(N142="zákl. prenesená",J142,0)</f>
        <v>0</v>
      </c>
      <c r="BH142" s="155">
        <f>IF(N142="zníž. prenesená",J142,0)</f>
        <v>0</v>
      </c>
      <c r="BI142" s="155">
        <f>IF(N142="nulová",J142,0)</f>
        <v>0</v>
      </c>
      <c r="BJ142" s="13" t="s">
        <v>103</v>
      </c>
      <c r="BK142" s="155">
        <f>ROUND(I142*H142,2)</f>
        <v>0</v>
      </c>
      <c r="BL142" s="13" t="s">
        <v>131</v>
      </c>
      <c r="BM142" s="154" t="s">
        <v>160</v>
      </c>
    </row>
    <row r="143" spans="2:65" s="1" customFormat="1" ht="37.9" customHeight="1">
      <c r="B143" s="28"/>
      <c r="C143" s="143" t="s">
        <v>161</v>
      </c>
      <c r="D143" s="143" t="s">
        <v>127</v>
      </c>
      <c r="E143" s="144" t="s">
        <v>162</v>
      </c>
      <c r="F143" s="145" t="s">
        <v>163</v>
      </c>
      <c r="G143" s="146" t="s">
        <v>130</v>
      </c>
      <c r="H143" s="147">
        <v>1554</v>
      </c>
      <c r="I143" s="148"/>
      <c r="J143" s="149">
        <f>ROUND(I143*H143,2)</f>
        <v>0</v>
      </c>
      <c r="K143" s="150"/>
      <c r="L143" s="28"/>
      <c r="M143" s="151" t="s">
        <v>1</v>
      </c>
      <c r="N143" s="112" t="s">
        <v>38</v>
      </c>
      <c r="P143" s="152">
        <f>O143*H143</f>
        <v>0</v>
      </c>
      <c r="Q143" s="152">
        <v>0.12966</v>
      </c>
      <c r="R143" s="152">
        <f>Q143*H143</f>
        <v>201.49163999999999</v>
      </c>
      <c r="S143" s="152">
        <v>0</v>
      </c>
      <c r="T143" s="153">
        <f>S143*H143</f>
        <v>0</v>
      </c>
      <c r="AR143" s="154" t="s">
        <v>131</v>
      </c>
      <c r="AT143" s="154" t="s">
        <v>127</v>
      </c>
      <c r="AU143" s="154" t="s">
        <v>103</v>
      </c>
      <c r="AY143" s="13" t="s">
        <v>125</v>
      </c>
      <c r="BE143" s="155">
        <f>IF(N143="základná",J143,0)</f>
        <v>0</v>
      </c>
      <c r="BF143" s="155">
        <f>IF(N143="znížená",J143,0)</f>
        <v>0</v>
      </c>
      <c r="BG143" s="155">
        <f>IF(N143="zákl. prenesená",J143,0)</f>
        <v>0</v>
      </c>
      <c r="BH143" s="155">
        <f>IF(N143="zníž. prenesená",J143,0)</f>
        <v>0</v>
      </c>
      <c r="BI143" s="155">
        <f>IF(N143="nulová",J143,0)</f>
        <v>0</v>
      </c>
      <c r="BJ143" s="13" t="s">
        <v>103</v>
      </c>
      <c r="BK143" s="155">
        <f>ROUND(I143*H143,2)</f>
        <v>0</v>
      </c>
      <c r="BL143" s="13" t="s">
        <v>131</v>
      </c>
      <c r="BM143" s="154" t="s">
        <v>164</v>
      </c>
    </row>
    <row r="144" spans="2:65" s="1" customFormat="1" ht="33" customHeight="1">
      <c r="B144" s="28"/>
      <c r="C144" s="143" t="s">
        <v>165</v>
      </c>
      <c r="D144" s="143" t="s">
        <v>127</v>
      </c>
      <c r="E144" s="144" t="s">
        <v>166</v>
      </c>
      <c r="F144" s="145" t="s">
        <v>167</v>
      </c>
      <c r="G144" s="146" t="s">
        <v>130</v>
      </c>
      <c r="H144" s="147">
        <v>91</v>
      </c>
      <c r="I144" s="148"/>
      <c r="J144" s="149">
        <f>ROUND(I144*H144,2)</f>
        <v>0</v>
      </c>
      <c r="K144" s="150"/>
      <c r="L144" s="28"/>
      <c r="M144" s="151" t="s">
        <v>1</v>
      </c>
      <c r="N144" s="112" t="s">
        <v>38</v>
      </c>
      <c r="P144" s="152">
        <f>O144*H144</f>
        <v>0</v>
      </c>
      <c r="Q144" s="152">
        <v>8.4000000000000005E-2</v>
      </c>
      <c r="R144" s="152">
        <f>Q144*H144</f>
        <v>7.6440000000000001</v>
      </c>
      <c r="S144" s="152">
        <v>0</v>
      </c>
      <c r="T144" s="153">
        <f>S144*H144</f>
        <v>0</v>
      </c>
      <c r="AR144" s="154" t="s">
        <v>131</v>
      </c>
      <c r="AT144" s="154" t="s">
        <v>127</v>
      </c>
      <c r="AU144" s="154" t="s">
        <v>103</v>
      </c>
      <c r="AY144" s="13" t="s">
        <v>125</v>
      </c>
      <c r="BE144" s="155">
        <f>IF(N144="základná",J144,0)</f>
        <v>0</v>
      </c>
      <c r="BF144" s="155">
        <f>IF(N144="znížená",J144,0)</f>
        <v>0</v>
      </c>
      <c r="BG144" s="155">
        <f>IF(N144="zákl. prenesená",J144,0)</f>
        <v>0</v>
      </c>
      <c r="BH144" s="155">
        <f>IF(N144="zníž. prenesená",J144,0)</f>
        <v>0</v>
      </c>
      <c r="BI144" s="155">
        <f>IF(N144="nulová",J144,0)</f>
        <v>0</v>
      </c>
      <c r="BJ144" s="13" t="s">
        <v>103</v>
      </c>
      <c r="BK144" s="155">
        <f>ROUND(I144*H144,2)</f>
        <v>0</v>
      </c>
      <c r="BL144" s="13" t="s">
        <v>131</v>
      </c>
      <c r="BM144" s="154" t="s">
        <v>168</v>
      </c>
    </row>
    <row r="145" spans="2:65" s="1" customFormat="1" ht="19.5">
      <c r="B145" s="28"/>
      <c r="D145" s="156" t="s">
        <v>169</v>
      </c>
      <c r="F145" s="157" t="s">
        <v>170</v>
      </c>
      <c r="I145" s="116"/>
      <c r="L145" s="28"/>
      <c r="M145" s="158"/>
      <c r="T145" s="51"/>
      <c r="AT145" s="13" t="s">
        <v>169</v>
      </c>
      <c r="AU145" s="13" t="s">
        <v>103</v>
      </c>
    </row>
    <row r="146" spans="2:65" s="1" customFormat="1" ht="37.9" customHeight="1">
      <c r="B146" s="28"/>
      <c r="C146" s="143" t="s">
        <v>171</v>
      </c>
      <c r="D146" s="143" t="s">
        <v>127</v>
      </c>
      <c r="E146" s="144" t="s">
        <v>172</v>
      </c>
      <c r="F146" s="145" t="s">
        <v>173</v>
      </c>
      <c r="G146" s="146" t="s">
        <v>130</v>
      </c>
      <c r="H146" s="147">
        <v>24</v>
      </c>
      <c r="I146" s="148"/>
      <c r="J146" s="149">
        <f>ROUND(I146*H146,2)</f>
        <v>0</v>
      </c>
      <c r="K146" s="150"/>
      <c r="L146" s="28"/>
      <c r="M146" s="151" t="s">
        <v>1</v>
      </c>
      <c r="N146" s="112" t="s">
        <v>38</v>
      </c>
      <c r="P146" s="152">
        <f>O146*H146</f>
        <v>0</v>
      </c>
      <c r="Q146" s="152">
        <v>9.2499999999999999E-2</v>
      </c>
      <c r="R146" s="152">
        <f>Q146*H146</f>
        <v>2.2199999999999998</v>
      </c>
      <c r="S146" s="152">
        <v>0</v>
      </c>
      <c r="T146" s="153">
        <f>S146*H146</f>
        <v>0</v>
      </c>
      <c r="AR146" s="154" t="s">
        <v>131</v>
      </c>
      <c r="AT146" s="154" t="s">
        <v>127</v>
      </c>
      <c r="AU146" s="154" t="s">
        <v>103</v>
      </c>
      <c r="AY146" s="13" t="s">
        <v>125</v>
      </c>
      <c r="BE146" s="155">
        <f>IF(N146="základná",J146,0)</f>
        <v>0</v>
      </c>
      <c r="BF146" s="155">
        <f>IF(N146="znížená",J146,0)</f>
        <v>0</v>
      </c>
      <c r="BG146" s="155">
        <f>IF(N146="zákl. prenesená",J146,0)</f>
        <v>0</v>
      </c>
      <c r="BH146" s="155">
        <f>IF(N146="zníž. prenesená",J146,0)</f>
        <v>0</v>
      </c>
      <c r="BI146" s="155">
        <f>IF(N146="nulová",J146,0)</f>
        <v>0</v>
      </c>
      <c r="BJ146" s="13" t="s">
        <v>103</v>
      </c>
      <c r="BK146" s="155">
        <f>ROUND(I146*H146,2)</f>
        <v>0</v>
      </c>
      <c r="BL146" s="13" t="s">
        <v>131</v>
      </c>
      <c r="BM146" s="154" t="s">
        <v>174</v>
      </c>
    </row>
    <row r="147" spans="2:65" s="1" customFormat="1" ht="19.5">
      <c r="B147" s="28"/>
      <c r="D147" s="156" t="s">
        <v>169</v>
      </c>
      <c r="F147" s="157" t="s">
        <v>170</v>
      </c>
      <c r="I147" s="116"/>
      <c r="L147" s="28"/>
      <c r="M147" s="158"/>
      <c r="T147" s="51"/>
      <c r="AT147" s="13" t="s">
        <v>169</v>
      </c>
      <c r="AU147" s="13" t="s">
        <v>103</v>
      </c>
    </row>
    <row r="148" spans="2:65" s="11" customFormat="1" ht="22.9" customHeight="1">
      <c r="B148" s="131"/>
      <c r="D148" s="132" t="s">
        <v>71</v>
      </c>
      <c r="E148" s="141" t="s">
        <v>161</v>
      </c>
      <c r="F148" s="141" t="s">
        <v>175</v>
      </c>
      <c r="I148" s="134"/>
      <c r="J148" s="142">
        <f>BK148</f>
        <v>0</v>
      </c>
      <c r="L148" s="131"/>
      <c r="M148" s="136"/>
      <c r="P148" s="137">
        <f>SUM(P149:P164)</f>
        <v>0</v>
      </c>
      <c r="R148" s="137">
        <f>SUM(R149:R164)</f>
        <v>784.98952710399999</v>
      </c>
      <c r="T148" s="138">
        <f>SUM(T149:T164)</f>
        <v>0</v>
      </c>
      <c r="AR148" s="132" t="s">
        <v>80</v>
      </c>
      <c r="AT148" s="139" t="s">
        <v>71</v>
      </c>
      <c r="AU148" s="139" t="s">
        <v>80</v>
      </c>
      <c r="AY148" s="132" t="s">
        <v>125</v>
      </c>
      <c r="BK148" s="140">
        <f>SUM(BK149:BK164)</f>
        <v>0</v>
      </c>
    </row>
    <row r="149" spans="2:65" s="1" customFormat="1" ht="24.2" customHeight="1">
      <c r="B149" s="28"/>
      <c r="C149" s="143" t="s">
        <v>176</v>
      </c>
      <c r="D149" s="143" t="s">
        <v>127</v>
      </c>
      <c r="E149" s="144" t="s">
        <v>177</v>
      </c>
      <c r="F149" s="145" t="s">
        <v>178</v>
      </c>
      <c r="G149" s="146" t="s">
        <v>179</v>
      </c>
      <c r="H149" s="147">
        <v>731</v>
      </c>
      <c r="I149" s="148"/>
      <c r="J149" s="149">
        <f t="shared" ref="J149:J164" si="15">ROUND(I149*H149,2)</f>
        <v>0</v>
      </c>
      <c r="K149" s="150"/>
      <c r="L149" s="28"/>
      <c r="M149" s="151" t="s">
        <v>1</v>
      </c>
      <c r="N149" s="112" t="s">
        <v>38</v>
      </c>
      <c r="P149" s="152">
        <f t="shared" ref="P149:P164" si="16">O149*H149</f>
        <v>0</v>
      </c>
      <c r="Q149" s="152">
        <v>0</v>
      </c>
      <c r="R149" s="152">
        <f t="shared" ref="R149:R164" si="17">Q149*H149</f>
        <v>0</v>
      </c>
      <c r="S149" s="152">
        <v>0</v>
      </c>
      <c r="T149" s="153">
        <f t="shared" ref="T149:T164" si="18">S149*H149</f>
        <v>0</v>
      </c>
      <c r="AR149" s="154" t="s">
        <v>131</v>
      </c>
      <c r="AT149" s="154" t="s">
        <v>127</v>
      </c>
      <c r="AU149" s="154" t="s">
        <v>103</v>
      </c>
      <c r="AY149" s="13" t="s">
        <v>125</v>
      </c>
      <c r="BE149" s="155">
        <f t="shared" ref="BE149:BE164" si="19">IF(N149="základná",J149,0)</f>
        <v>0</v>
      </c>
      <c r="BF149" s="155">
        <f t="shared" ref="BF149:BF164" si="20">IF(N149="znížená",J149,0)</f>
        <v>0</v>
      </c>
      <c r="BG149" s="155">
        <f t="shared" ref="BG149:BG164" si="21">IF(N149="zákl. prenesená",J149,0)</f>
        <v>0</v>
      </c>
      <c r="BH149" s="155">
        <f t="shared" ref="BH149:BH164" si="22">IF(N149="zníž. prenesená",J149,0)</f>
        <v>0</v>
      </c>
      <c r="BI149" s="155">
        <f t="shared" ref="BI149:BI164" si="23">IF(N149="nulová",J149,0)</f>
        <v>0</v>
      </c>
      <c r="BJ149" s="13" t="s">
        <v>103</v>
      </c>
      <c r="BK149" s="155">
        <f t="shared" ref="BK149:BK164" si="24">ROUND(I149*H149,2)</f>
        <v>0</v>
      </c>
      <c r="BL149" s="13" t="s">
        <v>131</v>
      </c>
      <c r="BM149" s="154" t="s">
        <v>180</v>
      </c>
    </row>
    <row r="150" spans="2:65" s="1" customFormat="1" ht="24.2" customHeight="1">
      <c r="B150" s="28"/>
      <c r="C150" s="159" t="s">
        <v>181</v>
      </c>
      <c r="D150" s="159" t="s">
        <v>182</v>
      </c>
      <c r="E150" s="160" t="s">
        <v>183</v>
      </c>
      <c r="F150" s="161" t="s">
        <v>184</v>
      </c>
      <c r="G150" s="162" t="s">
        <v>179</v>
      </c>
      <c r="H150" s="163">
        <v>170</v>
      </c>
      <c r="I150" s="164"/>
      <c r="J150" s="165">
        <f t="shared" si="15"/>
        <v>0</v>
      </c>
      <c r="K150" s="166"/>
      <c r="L150" s="167"/>
      <c r="M150" s="168" t="s">
        <v>1</v>
      </c>
      <c r="N150" s="169" t="s">
        <v>38</v>
      </c>
      <c r="P150" s="152">
        <f t="shared" si="16"/>
        <v>0</v>
      </c>
      <c r="Q150" s="152">
        <v>1.14E-2</v>
      </c>
      <c r="R150" s="152">
        <f t="shared" si="17"/>
        <v>1.9380000000000002</v>
      </c>
      <c r="S150" s="152">
        <v>0</v>
      </c>
      <c r="T150" s="153">
        <f t="shared" si="18"/>
        <v>0</v>
      </c>
      <c r="AR150" s="154" t="s">
        <v>157</v>
      </c>
      <c r="AT150" s="154" t="s">
        <v>182</v>
      </c>
      <c r="AU150" s="154" t="s">
        <v>103</v>
      </c>
      <c r="AY150" s="13" t="s">
        <v>125</v>
      </c>
      <c r="BE150" s="155">
        <f t="shared" si="19"/>
        <v>0</v>
      </c>
      <c r="BF150" s="155">
        <f t="shared" si="20"/>
        <v>0</v>
      </c>
      <c r="BG150" s="155">
        <f t="shared" si="21"/>
        <v>0</v>
      </c>
      <c r="BH150" s="155">
        <f t="shared" si="22"/>
        <v>0</v>
      </c>
      <c r="BI150" s="155">
        <f t="shared" si="23"/>
        <v>0</v>
      </c>
      <c r="BJ150" s="13" t="s">
        <v>103</v>
      </c>
      <c r="BK150" s="155">
        <f t="shared" si="24"/>
        <v>0</v>
      </c>
      <c r="BL150" s="13" t="s">
        <v>131</v>
      </c>
      <c r="BM150" s="154" t="s">
        <v>185</v>
      </c>
    </row>
    <row r="151" spans="2:65" s="1" customFormat="1" ht="33" customHeight="1">
      <c r="B151" s="28"/>
      <c r="C151" s="143" t="s">
        <v>186</v>
      </c>
      <c r="D151" s="143" t="s">
        <v>127</v>
      </c>
      <c r="E151" s="144" t="s">
        <v>187</v>
      </c>
      <c r="F151" s="145" t="s">
        <v>188</v>
      </c>
      <c r="G151" s="146" t="s">
        <v>146</v>
      </c>
      <c r="H151" s="147">
        <v>1974</v>
      </c>
      <c r="I151" s="148"/>
      <c r="J151" s="149">
        <f t="shared" si="15"/>
        <v>0</v>
      </c>
      <c r="K151" s="150"/>
      <c r="L151" s="28"/>
      <c r="M151" s="151" t="s">
        <v>1</v>
      </c>
      <c r="N151" s="112" t="s">
        <v>38</v>
      </c>
      <c r="P151" s="152">
        <f t="shared" si="16"/>
        <v>0</v>
      </c>
      <c r="Q151" s="152">
        <v>6.9999999999999994E-5</v>
      </c>
      <c r="R151" s="152">
        <f t="shared" si="17"/>
        <v>0.13818</v>
      </c>
      <c r="S151" s="152">
        <v>0</v>
      </c>
      <c r="T151" s="153">
        <f t="shared" si="18"/>
        <v>0</v>
      </c>
      <c r="AR151" s="154" t="s">
        <v>131</v>
      </c>
      <c r="AT151" s="154" t="s">
        <v>127</v>
      </c>
      <c r="AU151" s="154" t="s">
        <v>103</v>
      </c>
      <c r="AY151" s="13" t="s">
        <v>125</v>
      </c>
      <c r="BE151" s="155">
        <f t="shared" si="19"/>
        <v>0</v>
      </c>
      <c r="BF151" s="155">
        <f t="shared" si="20"/>
        <v>0</v>
      </c>
      <c r="BG151" s="155">
        <f t="shared" si="21"/>
        <v>0</v>
      </c>
      <c r="BH151" s="155">
        <f t="shared" si="22"/>
        <v>0</v>
      </c>
      <c r="BI151" s="155">
        <f t="shared" si="23"/>
        <v>0</v>
      </c>
      <c r="BJ151" s="13" t="s">
        <v>103</v>
      </c>
      <c r="BK151" s="155">
        <f t="shared" si="24"/>
        <v>0</v>
      </c>
      <c r="BL151" s="13" t="s">
        <v>131</v>
      </c>
      <c r="BM151" s="154" t="s">
        <v>189</v>
      </c>
    </row>
    <row r="152" spans="2:65" s="1" customFormat="1" ht="33" customHeight="1">
      <c r="B152" s="28"/>
      <c r="C152" s="143" t="s">
        <v>190</v>
      </c>
      <c r="D152" s="143" t="s">
        <v>127</v>
      </c>
      <c r="E152" s="144" t="s">
        <v>191</v>
      </c>
      <c r="F152" s="145" t="s">
        <v>192</v>
      </c>
      <c r="G152" s="146" t="s">
        <v>146</v>
      </c>
      <c r="H152" s="147">
        <v>44</v>
      </c>
      <c r="I152" s="148"/>
      <c r="J152" s="149">
        <f t="shared" si="15"/>
        <v>0</v>
      </c>
      <c r="K152" s="150"/>
      <c r="L152" s="28"/>
      <c r="M152" s="151" t="s">
        <v>1</v>
      </c>
      <c r="N152" s="112" t="s">
        <v>38</v>
      </c>
      <c r="P152" s="152">
        <f t="shared" si="16"/>
        <v>0</v>
      </c>
      <c r="Q152" s="152">
        <v>1.4999999999999999E-4</v>
      </c>
      <c r="R152" s="152">
        <f t="shared" si="17"/>
        <v>6.5999999999999991E-3</v>
      </c>
      <c r="S152" s="152">
        <v>0</v>
      </c>
      <c r="T152" s="153">
        <f t="shared" si="18"/>
        <v>0</v>
      </c>
      <c r="AR152" s="154" t="s">
        <v>131</v>
      </c>
      <c r="AT152" s="154" t="s">
        <v>127</v>
      </c>
      <c r="AU152" s="154" t="s">
        <v>103</v>
      </c>
      <c r="AY152" s="13" t="s">
        <v>125</v>
      </c>
      <c r="BE152" s="155">
        <f t="shared" si="19"/>
        <v>0</v>
      </c>
      <c r="BF152" s="155">
        <f t="shared" si="20"/>
        <v>0</v>
      </c>
      <c r="BG152" s="155">
        <f t="shared" si="21"/>
        <v>0</v>
      </c>
      <c r="BH152" s="155">
        <f t="shared" si="22"/>
        <v>0</v>
      </c>
      <c r="BI152" s="155">
        <f t="shared" si="23"/>
        <v>0</v>
      </c>
      <c r="BJ152" s="13" t="s">
        <v>103</v>
      </c>
      <c r="BK152" s="155">
        <f t="shared" si="24"/>
        <v>0</v>
      </c>
      <c r="BL152" s="13" t="s">
        <v>131</v>
      </c>
      <c r="BM152" s="154" t="s">
        <v>193</v>
      </c>
    </row>
    <row r="153" spans="2:65" s="1" customFormat="1" ht="24.2" customHeight="1">
      <c r="B153" s="28"/>
      <c r="C153" s="143" t="s">
        <v>194</v>
      </c>
      <c r="D153" s="143" t="s">
        <v>127</v>
      </c>
      <c r="E153" s="144" t="s">
        <v>195</v>
      </c>
      <c r="F153" s="145" t="s">
        <v>196</v>
      </c>
      <c r="G153" s="146" t="s">
        <v>146</v>
      </c>
      <c r="H153" s="147">
        <v>3500</v>
      </c>
      <c r="I153" s="148"/>
      <c r="J153" s="149">
        <f t="shared" si="15"/>
        <v>0</v>
      </c>
      <c r="K153" s="150"/>
      <c r="L153" s="28"/>
      <c r="M153" s="151" t="s">
        <v>1</v>
      </c>
      <c r="N153" s="112" t="s">
        <v>38</v>
      </c>
      <c r="P153" s="152">
        <f t="shared" si="16"/>
        <v>0</v>
      </c>
      <c r="Q153" s="152">
        <v>2.7999999999999998E-4</v>
      </c>
      <c r="R153" s="152">
        <f t="shared" si="17"/>
        <v>0.97999999999999987</v>
      </c>
      <c r="S153" s="152">
        <v>0</v>
      </c>
      <c r="T153" s="153">
        <f t="shared" si="18"/>
        <v>0</v>
      </c>
      <c r="AR153" s="154" t="s">
        <v>131</v>
      </c>
      <c r="AT153" s="154" t="s">
        <v>127</v>
      </c>
      <c r="AU153" s="154" t="s">
        <v>103</v>
      </c>
      <c r="AY153" s="13" t="s">
        <v>125</v>
      </c>
      <c r="BE153" s="155">
        <f t="shared" si="19"/>
        <v>0</v>
      </c>
      <c r="BF153" s="155">
        <f t="shared" si="20"/>
        <v>0</v>
      </c>
      <c r="BG153" s="155">
        <f t="shared" si="21"/>
        <v>0</v>
      </c>
      <c r="BH153" s="155">
        <f t="shared" si="22"/>
        <v>0</v>
      </c>
      <c r="BI153" s="155">
        <f t="shared" si="23"/>
        <v>0</v>
      </c>
      <c r="BJ153" s="13" t="s">
        <v>103</v>
      </c>
      <c r="BK153" s="155">
        <f t="shared" si="24"/>
        <v>0</v>
      </c>
      <c r="BL153" s="13" t="s">
        <v>131</v>
      </c>
      <c r="BM153" s="154" t="s">
        <v>197</v>
      </c>
    </row>
    <row r="154" spans="2:65" s="1" customFormat="1" ht="37.9" customHeight="1">
      <c r="B154" s="28"/>
      <c r="C154" s="143" t="s">
        <v>198</v>
      </c>
      <c r="D154" s="143" t="s">
        <v>127</v>
      </c>
      <c r="E154" s="144" t="s">
        <v>199</v>
      </c>
      <c r="F154" s="145" t="s">
        <v>200</v>
      </c>
      <c r="G154" s="146" t="s">
        <v>130</v>
      </c>
      <c r="H154" s="147">
        <v>223.16</v>
      </c>
      <c r="I154" s="148"/>
      <c r="J154" s="149">
        <f t="shared" si="15"/>
        <v>0</v>
      </c>
      <c r="K154" s="150"/>
      <c r="L154" s="28"/>
      <c r="M154" s="151" t="s">
        <v>1</v>
      </c>
      <c r="N154" s="112" t="s">
        <v>38</v>
      </c>
      <c r="P154" s="152">
        <f t="shared" si="16"/>
        <v>0</v>
      </c>
      <c r="Q154" s="152">
        <v>5.9999999999999995E-4</v>
      </c>
      <c r="R154" s="152">
        <f t="shared" si="17"/>
        <v>0.13389599999999999</v>
      </c>
      <c r="S154" s="152">
        <v>0</v>
      </c>
      <c r="T154" s="153">
        <f t="shared" si="18"/>
        <v>0</v>
      </c>
      <c r="AR154" s="154" t="s">
        <v>131</v>
      </c>
      <c r="AT154" s="154" t="s">
        <v>127</v>
      </c>
      <c r="AU154" s="154" t="s">
        <v>103</v>
      </c>
      <c r="AY154" s="13" t="s">
        <v>125</v>
      </c>
      <c r="BE154" s="155">
        <f t="shared" si="19"/>
        <v>0</v>
      </c>
      <c r="BF154" s="155">
        <f t="shared" si="20"/>
        <v>0</v>
      </c>
      <c r="BG154" s="155">
        <f t="shared" si="21"/>
        <v>0</v>
      </c>
      <c r="BH154" s="155">
        <f t="shared" si="22"/>
        <v>0</v>
      </c>
      <c r="BI154" s="155">
        <f t="shared" si="23"/>
        <v>0</v>
      </c>
      <c r="BJ154" s="13" t="s">
        <v>103</v>
      </c>
      <c r="BK154" s="155">
        <f t="shared" si="24"/>
        <v>0</v>
      </c>
      <c r="BL154" s="13" t="s">
        <v>131</v>
      </c>
      <c r="BM154" s="154" t="s">
        <v>201</v>
      </c>
    </row>
    <row r="155" spans="2:65" s="1" customFormat="1" ht="33" customHeight="1">
      <c r="B155" s="28"/>
      <c r="C155" s="143" t="s">
        <v>202</v>
      </c>
      <c r="D155" s="143" t="s">
        <v>127</v>
      </c>
      <c r="E155" s="144" t="s">
        <v>203</v>
      </c>
      <c r="F155" s="145" t="s">
        <v>204</v>
      </c>
      <c r="G155" s="146" t="s">
        <v>146</v>
      </c>
      <c r="H155" s="147">
        <v>3207</v>
      </c>
      <c r="I155" s="148"/>
      <c r="J155" s="149">
        <f t="shared" si="15"/>
        <v>0</v>
      </c>
      <c r="K155" s="150"/>
      <c r="L155" s="28"/>
      <c r="M155" s="151" t="s">
        <v>1</v>
      </c>
      <c r="N155" s="112" t="s">
        <v>38</v>
      </c>
      <c r="P155" s="152">
        <f t="shared" si="16"/>
        <v>0</v>
      </c>
      <c r="Q155" s="152">
        <v>0.15814267200000001</v>
      </c>
      <c r="R155" s="152">
        <f t="shared" si="17"/>
        <v>507.16354910400003</v>
      </c>
      <c r="S155" s="152">
        <v>0</v>
      </c>
      <c r="T155" s="153">
        <f t="shared" si="18"/>
        <v>0</v>
      </c>
      <c r="AR155" s="154" t="s">
        <v>131</v>
      </c>
      <c r="AT155" s="154" t="s">
        <v>127</v>
      </c>
      <c r="AU155" s="154" t="s">
        <v>103</v>
      </c>
      <c r="AY155" s="13" t="s">
        <v>125</v>
      </c>
      <c r="BE155" s="155">
        <f t="shared" si="19"/>
        <v>0</v>
      </c>
      <c r="BF155" s="155">
        <f t="shared" si="20"/>
        <v>0</v>
      </c>
      <c r="BG155" s="155">
        <f t="shared" si="21"/>
        <v>0</v>
      </c>
      <c r="BH155" s="155">
        <f t="shared" si="22"/>
        <v>0</v>
      </c>
      <c r="BI155" s="155">
        <f t="shared" si="23"/>
        <v>0</v>
      </c>
      <c r="BJ155" s="13" t="s">
        <v>103</v>
      </c>
      <c r="BK155" s="155">
        <f t="shared" si="24"/>
        <v>0</v>
      </c>
      <c r="BL155" s="13" t="s">
        <v>131</v>
      </c>
      <c r="BM155" s="154" t="s">
        <v>205</v>
      </c>
    </row>
    <row r="156" spans="2:65" s="1" customFormat="1" ht="16.5" customHeight="1">
      <c r="B156" s="28"/>
      <c r="C156" s="159" t="s">
        <v>206</v>
      </c>
      <c r="D156" s="159" t="s">
        <v>182</v>
      </c>
      <c r="E156" s="160" t="s">
        <v>207</v>
      </c>
      <c r="F156" s="161" t="s">
        <v>208</v>
      </c>
      <c r="G156" s="162" t="s">
        <v>179</v>
      </c>
      <c r="H156" s="163">
        <v>3180.49</v>
      </c>
      <c r="I156" s="164"/>
      <c r="J156" s="165">
        <f t="shared" si="15"/>
        <v>0</v>
      </c>
      <c r="K156" s="166"/>
      <c r="L156" s="167"/>
      <c r="M156" s="168" t="s">
        <v>1</v>
      </c>
      <c r="N156" s="169" t="s">
        <v>38</v>
      </c>
      <c r="P156" s="152">
        <f t="shared" si="16"/>
        <v>0</v>
      </c>
      <c r="Q156" s="152">
        <v>8.5000000000000006E-2</v>
      </c>
      <c r="R156" s="152">
        <f t="shared" si="17"/>
        <v>270.34165000000002</v>
      </c>
      <c r="S156" s="152">
        <v>0</v>
      </c>
      <c r="T156" s="153">
        <f t="shared" si="18"/>
        <v>0</v>
      </c>
      <c r="AR156" s="154" t="s">
        <v>157</v>
      </c>
      <c r="AT156" s="154" t="s">
        <v>182</v>
      </c>
      <c r="AU156" s="154" t="s">
        <v>103</v>
      </c>
      <c r="AY156" s="13" t="s">
        <v>125</v>
      </c>
      <c r="BE156" s="155">
        <f t="shared" si="19"/>
        <v>0</v>
      </c>
      <c r="BF156" s="155">
        <f t="shared" si="20"/>
        <v>0</v>
      </c>
      <c r="BG156" s="155">
        <f t="shared" si="21"/>
        <v>0</v>
      </c>
      <c r="BH156" s="155">
        <f t="shared" si="22"/>
        <v>0</v>
      </c>
      <c r="BI156" s="155">
        <f t="shared" si="23"/>
        <v>0</v>
      </c>
      <c r="BJ156" s="13" t="s">
        <v>103</v>
      </c>
      <c r="BK156" s="155">
        <f t="shared" si="24"/>
        <v>0</v>
      </c>
      <c r="BL156" s="13" t="s">
        <v>131</v>
      </c>
      <c r="BM156" s="154" t="s">
        <v>209</v>
      </c>
    </row>
    <row r="157" spans="2:65" s="1" customFormat="1" ht="21.75" customHeight="1">
      <c r="B157" s="28"/>
      <c r="C157" s="159" t="s">
        <v>7</v>
      </c>
      <c r="D157" s="159" t="s">
        <v>182</v>
      </c>
      <c r="E157" s="160" t="s">
        <v>210</v>
      </c>
      <c r="F157" s="161" t="s">
        <v>211</v>
      </c>
      <c r="G157" s="162" t="s">
        <v>179</v>
      </c>
      <c r="H157" s="163">
        <v>24.24</v>
      </c>
      <c r="I157" s="164"/>
      <c r="J157" s="165">
        <f t="shared" si="15"/>
        <v>0</v>
      </c>
      <c r="K157" s="166"/>
      <c r="L157" s="167"/>
      <c r="M157" s="168" t="s">
        <v>1</v>
      </c>
      <c r="N157" s="169" t="s">
        <v>38</v>
      </c>
      <c r="P157" s="152">
        <f t="shared" si="16"/>
        <v>0</v>
      </c>
      <c r="Q157" s="152">
        <v>8.48E-2</v>
      </c>
      <c r="R157" s="152">
        <f t="shared" si="17"/>
        <v>2.055552</v>
      </c>
      <c r="S157" s="152">
        <v>0</v>
      </c>
      <c r="T157" s="153">
        <f t="shared" si="18"/>
        <v>0</v>
      </c>
      <c r="AR157" s="154" t="s">
        <v>157</v>
      </c>
      <c r="AT157" s="154" t="s">
        <v>182</v>
      </c>
      <c r="AU157" s="154" t="s">
        <v>103</v>
      </c>
      <c r="AY157" s="13" t="s">
        <v>125</v>
      </c>
      <c r="BE157" s="155">
        <f t="shared" si="19"/>
        <v>0</v>
      </c>
      <c r="BF157" s="155">
        <f t="shared" si="20"/>
        <v>0</v>
      </c>
      <c r="BG157" s="155">
        <f t="shared" si="21"/>
        <v>0</v>
      </c>
      <c r="BH157" s="155">
        <f t="shared" si="22"/>
        <v>0</v>
      </c>
      <c r="BI157" s="155">
        <f t="shared" si="23"/>
        <v>0</v>
      </c>
      <c r="BJ157" s="13" t="s">
        <v>103</v>
      </c>
      <c r="BK157" s="155">
        <f t="shared" si="24"/>
        <v>0</v>
      </c>
      <c r="BL157" s="13" t="s">
        <v>131</v>
      </c>
      <c r="BM157" s="154" t="s">
        <v>212</v>
      </c>
    </row>
    <row r="158" spans="2:65" s="1" customFormat="1" ht="24.2" customHeight="1">
      <c r="B158" s="28"/>
      <c r="C158" s="159" t="s">
        <v>213</v>
      </c>
      <c r="D158" s="159" t="s">
        <v>182</v>
      </c>
      <c r="E158" s="160" t="s">
        <v>214</v>
      </c>
      <c r="F158" s="161" t="s">
        <v>215</v>
      </c>
      <c r="G158" s="162" t="s">
        <v>179</v>
      </c>
      <c r="H158" s="163">
        <v>34.340000000000003</v>
      </c>
      <c r="I158" s="164"/>
      <c r="J158" s="165">
        <f t="shared" si="15"/>
        <v>0</v>
      </c>
      <c r="K158" s="166"/>
      <c r="L158" s="167"/>
      <c r="M158" s="168" t="s">
        <v>1</v>
      </c>
      <c r="N158" s="169" t="s">
        <v>38</v>
      </c>
      <c r="P158" s="152">
        <f t="shared" si="16"/>
        <v>0</v>
      </c>
      <c r="Q158" s="152">
        <v>6.5000000000000002E-2</v>
      </c>
      <c r="R158" s="152">
        <f t="shared" si="17"/>
        <v>2.2321000000000004</v>
      </c>
      <c r="S158" s="152">
        <v>0</v>
      </c>
      <c r="T158" s="153">
        <f t="shared" si="18"/>
        <v>0</v>
      </c>
      <c r="AR158" s="154" t="s">
        <v>157</v>
      </c>
      <c r="AT158" s="154" t="s">
        <v>182</v>
      </c>
      <c r="AU158" s="154" t="s">
        <v>103</v>
      </c>
      <c r="AY158" s="13" t="s">
        <v>125</v>
      </c>
      <c r="BE158" s="155">
        <f t="shared" si="19"/>
        <v>0</v>
      </c>
      <c r="BF158" s="155">
        <f t="shared" si="20"/>
        <v>0</v>
      </c>
      <c r="BG158" s="155">
        <f t="shared" si="21"/>
        <v>0</v>
      </c>
      <c r="BH158" s="155">
        <f t="shared" si="22"/>
        <v>0</v>
      </c>
      <c r="BI158" s="155">
        <f t="shared" si="23"/>
        <v>0</v>
      </c>
      <c r="BJ158" s="13" t="s">
        <v>103</v>
      </c>
      <c r="BK158" s="155">
        <f t="shared" si="24"/>
        <v>0</v>
      </c>
      <c r="BL158" s="13" t="s">
        <v>131</v>
      </c>
      <c r="BM158" s="154" t="s">
        <v>216</v>
      </c>
    </row>
    <row r="159" spans="2:65" s="1" customFormat="1" ht="24.2" customHeight="1">
      <c r="B159" s="28"/>
      <c r="C159" s="143" t="s">
        <v>217</v>
      </c>
      <c r="D159" s="143" t="s">
        <v>127</v>
      </c>
      <c r="E159" s="144" t="s">
        <v>218</v>
      </c>
      <c r="F159" s="145" t="s">
        <v>219</v>
      </c>
      <c r="G159" s="146" t="s">
        <v>146</v>
      </c>
      <c r="H159" s="147">
        <v>134</v>
      </c>
      <c r="I159" s="148"/>
      <c r="J159" s="149">
        <f t="shared" si="15"/>
        <v>0</v>
      </c>
      <c r="K159" s="150"/>
      <c r="L159" s="28"/>
      <c r="M159" s="151" t="s">
        <v>1</v>
      </c>
      <c r="N159" s="112" t="s">
        <v>38</v>
      </c>
      <c r="P159" s="152">
        <f t="shared" si="16"/>
        <v>0</v>
      </c>
      <c r="Q159" s="152">
        <v>0</v>
      </c>
      <c r="R159" s="152">
        <f t="shared" si="17"/>
        <v>0</v>
      </c>
      <c r="S159" s="152">
        <v>0</v>
      </c>
      <c r="T159" s="153">
        <f t="shared" si="18"/>
        <v>0</v>
      </c>
      <c r="AR159" s="154" t="s">
        <v>131</v>
      </c>
      <c r="AT159" s="154" t="s">
        <v>127</v>
      </c>
      <c r="AU159" s="154" t="s">
        <v>103</v>
      </c>
      <c r="AY159" s="13" t="s">
        <v>125</v>
      </c>
      <c r="BE159" s="155">
        <f t="shared" si="19"/>
        <v>0</v>
      </c>
      <c r="BF159" s="155">
        <f t="shared" si="20"/>
        <v>0</v>
      </c>
      <c r="BG159" s="155">
        <f t="shared" si="21"/>
        <v>0</v>
      </c>
      <c r="BH159" s="155">
        <f t="shared" si="22"/>
        <v>0</v>
      </c>
      <c r="BI159" s="155">
        <f t="shared" si="23"/>
        <v>0</v>
      </c>
      <c r="BJ159" s="13" t="s">
        <v>103</v>
      </c>
      <c r="BK159" s="155">
        <f t="shared" si="24"/>
        <v>0</v>
      </c>
      <c r="BL159" s="13" t="s">
        <v>131</v>
      </c>
      <c r="BM159" s="154" t="s">
        <v>220</v>
      </c>
    </row>
    <row r="160" spans="2:65" s="1" customFormat="1" ht="24.2" customHeight="1">
      <c r="B160" s="28"/>
      <c r="C160" s="143" t="s">
        <v>221</v>
      </c>
      <c r="D160" s="143" t="s">
        <v>127</v>
      </c>
      <c r="E160" s="144" t="s">
        <v>222</v>
      </c>
      <c r="F160" s="145" t="s">
        <v>223</v>
      </c>
      <c r="G160" s="146" t="s">
        <v>179</v>
      </c>
      <c r="H160" s="147">
        <v>731</v>
      </c>
      <c r="I160" s="148"/>
      <c r="J160" s="149">
        <f t="shared" si="15"/>
        <v>0</v>
      </c>
      <c r="K160" s="150"/>
      <c r="L160" s="28"/>
      <c r="M160" s="151" t="s">
        <v>1</v>
      </c>
      <c r="N160" s="112" t="s">
        <v>38</v>
      </c>
      <c r="P160" s="152">
        <f t="shared" si="16"/>
        <v>0</v>
      </c>
      <c r="Q160" s="152">
        <v>0</v>
      </c>
      <c r="R160" s="152">
        <f t="shared" si="17"/>
        <v>0</v>
      </c>
      <c r="S160" s="152">
        <v>0</v>
      </c>
      <c r="T160" s="153">
        <f t="shared" si="18"/>
        <v>0</v>
      </c>
      <c r="AR160" s="154" t="s">
        <v>131</v>
      </c>
      <c r="AT160" s="154" t="s">
        <v>127</v>
      </c>
      <c r="AU160" s="154" t="s">
        <v>103</v>
      </c>
      <c r="AY160" s="13" t="s">
        <v>125</v>
      </c>
      <c r="BE160" s="155">
        <f t="shared" si="19"/>
        <v>0</v>
      </c>
      <c r="BF160" s="155">
        <f t="shared" si="20"/>
        <v>0</v>
      </c>
      <c r="BG160" s="155">
        <f t="shared" si="21"/>
        <v>0</v>
      </c>
      <c r="BH160" s="155">
        <f t="shared" si="22"/>
        <v>0</v>
      </c>
      <c r="BI160" s="155">
        <f t="shared" si="23"/>
        <v>0</v>
      </c>
      <c r="BJ160" s="13" t="s">
        <v>103</v>
      </c>
      <c r="BK160" s="155">
        <f t="shared" si="24"/>
        <v>0</v>
      </c>
      <c r="BL160" s="13" t="s">
        <v>131</v>
      </c>
      <c r="BM160" s="154" t="s">
        <v>224</v>
      </c>
    </row>
    <row r="161" spans="2:65" s="1" customFormat="1" ht="21.75" customHeight="1">
      <c r="B161" s="28"/>
      <c r="C161" s="143" t="s">
        <v>225</v>
      </c>
      <c r="D161" s="143" t="s">
        <v>127</v>
      </c>
      <c r="E161" s="144" t="s">
        <v>226</v>
      </c>
      <c r="F161" s="145" t="s">
        <v>227</v>
      </c>
      <c r="G161" s="146" t="s">
        <v>228</v>
      </c>
      <c r="H161" s="147">
        <v>2639.2379999999998</v>
      </c>
      <c r="I161" s="148"/>
      <c r="J161" s="149">
        <f t="shared" si="15"/>
        <v>0</v>
      </c>
      <c r="K161" s="150"/>
      <c r="L161" s="28"/>
      <c r="M161" s="151" t="s">
        <v>1</v>
      </c>
      <c r="N161" s="112" t="s">
        <v>38</v>
      </c>
      <c r="P161" s="152">
        <f t="shared" si="16"/>
        <v>0</v>
      </c>
      <c r="Q161" s="152">
        <v>0</v>
      </c>
      <c r="R161" s="152">
        <f t="shared" si="17"/>
        <v>0</v>
      </c>
      <c r="S161" s="152">
        <v>0</v>
      </c>
      <c r="T161" s="153">
        <f t="shared" si="18"/>
        <v>0</v>
      </c>
      <c r="AR161" s="154" t="s">
        <v>131</v>
      </c>
      <c r="AT161" s="154" t="s">
        <v>127</v>
      </c>
      <c r="AU161" s="154" t="s">
        <v>103</v>
      </c>
      <c r="AY161" s="13" t="s">
        <v>125</v>
      </c>
      <c r="BE161" s="155">
        <f t="shared" si="19"/>
        <v>0</v>
      </c>
      <c r="BF161" s="155">
        <f t="shared" si="20"/>
        <v>0</v>
      </c>
      <c r="BG161" s="155">
        <f t="shared" si="21"/>
        <v>0</v>
      </c>
      <c r="BH161" s="155">
        <f t="shared" si="22"/>
        <v>0</v>
      </c>
      <c r="BI161" s="155">
        <f t="shared" si="23"/>
        <v>0</v>
      </c>
      <c r="BJ161" s="13" t="s">
        <v>103</v>
      </c>
      <c r="BK161" s="155">
        <f t="shared" si="24"/>
        <v>0</v>
      </c>
      <c r="BL161" s="13" t="s">
        <v>131</v>
      </c>
      <c r="BM161" s="154" t="s">
        <v>229</v>
      </c>
    </row>
    <row r="162" spans="2:65" s="1" customFormat="1" ht="24.2" customHeight="1">
      <c r="B162" s="28"/>
      <c r="C162" s="143" t="s">
        <v>230</v>
      </c>
      <c r="D162" s="143" t="s">
        <v>127</v>
      </c>
      <c r="E162" s="144" t="s">
        <v>231</v>
      </c>
      <c r="F162" s="145" t="s">
        <v>232</v>
      </c>
      <c r="G162" s="146" t="s">
        <v>228</v>
      </c>
      <c r="H162" s="147">
        <v>36949.332000000002</v>
      </c>
      <c r="I162" s="148"/>
      <c r="J162" s="149">
        <f t="shared" si="15"/>
        <v>0</v>
      </c>
      <c r="K162" s="150"/>
      <c r="L162" s="28"/>
      <c r="M162" s="151" t="s">
        <v>1</v>
      </c>
      <c r="N162" s="112" t="s">
        <v>38</v>
      </c>
      <c r="P162" s="152">
        <f t="shared" si="16"/>
        <v>0</v>
      </c>
      <c r="Q162" s="152">
        <v>0</v>
      </c>
      <c r="R162" s="152">
        <f t="shared" si="17"/>
        <v>0</v>
      </c>
      <c r="S162" s="152">
        <v>0</v>
      </c>
      <c r="T162" s="153">
        <f t="shared" si="18"/>
        <v>0</v>
      </c>
      <c r="AR162" s="154" t="s">
        <v>131</v>
      </c>
      <c r="AT162" s="154" t="s">
        <v>127</v>
      </c>
      <c r="AU162" s="154" t="s">
        <v>103</v>
      </c>
      <c r="AY162" s="13" t="s">
        <v>125</v>
      </c>
      <c r="BE162" s="155">
        <f t="shared" si="19"/>
        <v>0</v>
      </c>
      <c r="BF162" s="155">
        <f t="shared" si="20"/>
        <v>0</v>
      </c>
      <c r="BG162" s="155">
        <f t="shared" si="21"/>
        <v>0</v>
      </c>
      <c r="BH162" s="155">
        <f t="shared" si="22"/>
        <v>0</v>
      </c>
      <c r="BI162" s="155">
        <f t="shared" si="23"/>
        <v>0</v>
      </c>
      <c r="BJ162" s="13" t="s">
        <v>103</v>
      </c>
      <c r="BK162" s="155">
        <f t="shared" si="24"/>
        <v>0</v>
      </c>
      <c r="BL162" s="13" t="s">
        <v>131</v>
      </c>
      <c r="BM162" s="154" t="s">
        <v>233</v>
      </c>
    </row>
    <row r="163" spans="2:65" s="1" customFormat="1" ht="24.2" customHeight="1">
      <c r="B163" s="28"/>
      <c r="C163" s="143" t="s">
        <v>234</v>
      </c>
      <c r="D163" s="143" t="s">
        <v>127</v>
      </c>
      <c r="E163" s="144" t="s">
        <v>235</v>
      </c>
      <c r="F163" s="145" t="s">
        <v>236</v>
      </c>
      <c r="G163" s="146" t="s">
        <v>228</v>
      </c>
      <c r="H163" s="147">
        <v>465.01499999999999</v>
      </c>
      <c r="I163" s="148"/>
      <c r="J163" s="149">
        <f t="shared" si="15"/>
        <v>0</v>
      </c>
      <c r="K163" s="150"/>
      <c r="L163" s="28"/>
      <c r="M163" s="151" t="s">
        <v>1</v>
      </c>
      <c r="N163" s="112" t="s">
        <v>38</v>
      </c>
      <c r="P163" s="152">
        <f t="shared" si="16"/>
        <v>0</v>
      </c>
      <c r="Q163" s="152">
        <v>0</v>
      </c>
      <c r="R163" s="152">
        <f t="shared" si="17"/>
        <v>0</v>
      </c>
      <c r="S163" s="152">
        <v>0</v>
      </c>
      <c r="T163" s="153">
        <f t="shared" si="18"/>
        <v>0</v>
      </c>
      <c r="AR163" s="154" t="s">
        <v>131</v>
      </c>
      <c r="AT163" s="154" t="s">
        <v>127</v>
      </c>
      <c r="AU163" s="154" t="s">
        <v>103</v>
      </c>
      <c r="AY163" s="13" t="s">
        <v>125</v>
      </c>
      <c r="BE163" s="155">
        <f t="shared" si="19"/>
        <v>0</v>
      </c>
      <c r="BF163" s="155">
        <f t="shared" si="20"/>
        <v>0</v>
      </c>
      <c r="BG163" s="155">
        <f t="shared" si="21"/>
        <v>0</v>
      </c>
      <c r="BH163" s="155">
        <f t="shared" si="22"/>
        <v>0</v>
      </c>
      <c r="BI163" s="155">
        <f t="shared" si="23"/>
        <v>0</v>
      </c>
      <c r="BJ163" s="13" t="s">
        <v>103</v>
      </c>
      <c r="BK163" s="155">
        <f t="shared" si="24"/>
        <v>0</v>
      </c>
      <c r="BL163" s="13" t="s">
        <v>131</v>
      </c>
      <c r="BM163" s="154" t="s">
        <v>237</v>
      </c>
    </row>
    <row r="164" spans="2:65" s="1" customFormat="1" ht="24.2" customHeight="1">
      <c r="B164" s="28"/>
      <c r="C164" s="143" t="s">
        <v>238</v>
      </c>
      <c r="D164" s="143" t="s">
        <v>127</v>
      </c>
      <c r="E164" s="144" t="s">
        <v>239</v>
      </c>
      <c r="F164" s="145" t="s">
        <v>240</v>
      </c>
      <c r="G164" s="146" t="s">
        <v>228</v>
      </c>
      <c r="H164" s="147">
        <v>2174.223</v>
      </c>
      <c r="I164" s="148"/>
      <c r="J164" s="149">
        <f t="shared" si="15"/>
        <v>0</v>
      </c>
      <c r="K164" s="150"/>
      <c r="L164" s="28"/>
      <c r="M164" s="151" t="s">
        <v>1</v>
      </c>
      <c r="N164" s="112" t="s">
        <v>38</v>
      </c>
      <c r="P164" s="152">
        <f t="shared" si="16"/>
        <v>0</v>
      </c>
      <c r="Q164" s="152">
        <v>0</v>
      </c>
      <c r="R164" s="152">
        <f t="shared" si="17"/>
        <v>0</v>
      </c>
      <c r="S164" s="152">
        <v>0</v>
      </c>
      <c r="T164" s="153">
        <f t="shared" si="18"/>
        <v>0</v>
      </c>
      <c r="AR164" s="154" t="s">
        <v>131</v>
      </c>
      <c r="AT164" s="154" t="s">
        <v>127</v>
      </c>
      <c r="AU164" s="154" t="s">
        <v>103</v>
      </c>
      <c r="AY164" s="13" t="s">
        <v>125</v>
      </c>
      <c r="BE164" s="155">
        <f t="shared" si="19"/>
        <v>0</v>
      </c>
      <c r="BF164" s="155">
        <f t="shared" si="20"/>
        <v>0</v>
      </c>
      <c r="BG164" s="155">
        <f t="shared" si="21"/>
        <v>0</v>
      </c>
      <c r="BH164" s="155">
        <f t="shared" si="22"/>
        <v>0</v>
      </c>
      <c r="BI164" s="155">
        <f t="shared" si="23"/>
        <v>0</v>
      </c>
      <c r="BJ164" s="13" t="s">
        <v>103</v>
      </c>
      <c r="BK164" s="155">
        <f t="shared" si="24"/>
        <v>0</v>
      </c>
      <c r="BL164" s="13" t="s">
        <v>131</v>
      </c>
      <c r="BM164" s="154" t="s">
        <v>241</v>
      </c>
    </row>
    <row r="165" spans="2:65" s="11" customFormat="1" ht="22.9" customHeight="1">
      <c r="B165" s="131"/>
      <c r="D165" s="132" t="s">
        <v>71</v>
      </c>
      <c r="E165" s="141" t="s">
        <v>242</v>
      </c>
      <c r="F165" s="141" t="s">
        <v>243</v>
      </c>
      <c r="I165" s="134"/>
      <c r="J165" s="142">
        <f>BK165</f>
        <v>0</v>
      </c>
      <c r="L165" s="131"/>
      <c r="M165" s="136"/>
      <c r="P165" s="137">
        <f>P166</f>
        <v>0</v>
      </c>
      <c r="R165" s="137">
        <f>R166</f>
        <v>0</v>
      </c>
      <c r="T165" s="138">
        <f>T166</f>
        <v>0</v>
      </c>
      <c r="AR165" s="132" t="s">
        <v>80</v>
      </c>
      <c r="AT165" s="139" t="s">
        <v>71</v>
      </c>
      <c r="AU165" s="139" t="s">
        <v>80</v>
      </c>
      <c r="AY165" s="132" t="s">
        <v>125</v>
      </c>
      <c r="BK165" s="140">
        <f>BK166</f>
        <v>0</v>
      </c>
    </row>
    <row r="166" spans="2:65" s="1" customFormat="1" ht="33" customHeight="1">
      <c r="B166" s="28"/>
      <c r="C166" s="143" t="s">
        <v>244</v>
      </c>
      <c r="D166" s="143" t="s">
        <v>127</v>
      </c>
      <c r="E166" s="144" t="s">
        <v>245</v>
      </c>
      <c r="F166" s="145" t="s">
        <v>246</v>
      </c>
      <c r="G166" s="146" t="s">
        <v>228</v>
      </c>
      <c r="H166" s="147">
        <v>3027.0990000000002</v>
      </c>
      <c r="I166" s="148"/>
      <c r="J166" s="149">
        <f>ROUND(I166*H166,2)</f>
        <v>0</v>
      </c>
      <c r="K166" s="150"/>
      <c r="L166" s="28"/>
      <c r="M166" s="170" t="s">
        <v>1</v>
      </c>
      <c r="N166" s="171" t="s">
        <v>38</v>
      </c>
      <c r="O166" s="172"/>
      <c r="P166" s="173">
        <f>O166*H166</f>
        <v>0</v>
      </c>
      <c r="Q166" s="173">
        <v>0</v>
      </c>
      <c r="R166" s="173">
        <f>Q166*H166</f>
        <v>0</v>
      </c>
      <c r="S166" s="173">
        <v>0</v>
      </c>
      <c r="T166" s="174">
        <f>S166*H166</f>
        <v>0</v>
      </c>
      <c r="AR166" s="154" t="s">
        <v>131</v>
      </c>
      <c r="AT166" s="154" t="s">
        <v>127</v>
      </c>
      <c r="AU166" s="154" t="s">
        <v>103</v>
      </c>
      <c r="AY166" s="13" t="s">
        <v>125</v>
      </c>
      <c r="BE166" s="155">
        <f>IF(N166="základná",J166,0)</f>
        <v>0</v>
      </c>
      <c r="BF166" s="155">
        <f>IF(N166="znížená",J166,0)</f>
        <v>0</v>
      </c>
      <c r="BG166" s="155">
        <f>IF(N166="zákl. prenesená",J166,0)</f>
        <v>0</v>
      </c>
      <c r="BH166" s="155">
        <f>IF(N166="zníž. prenesená",J166,0)</f>
        <v>0</v>
      </c>
      <c r="BI166" s="155">
        <f>IF(N166="nulová",J166,0)</f>
        <v>0</v>
      </c>
      <c r="BJ166" s="13" t="s">
        <v>103</v>
      </c>
      <c r="BK166" s="155">
        <f>ROUND(I166*H166,2)</f>
        <v>0</v>
      </c>
      <c r="BL166" s="13" t="s">
        <v>131</v>
      </c>
      <c r="BM166" s="154" t="s">
        <v>247</v>
      </c>
    </row>
    <row r="167" spans="2:65" s="1" customFormat="1" ht="6.95" customHeight="1">
      <c r="B167" s="40"/>
      <c r="C167" s="41"/>
      <c r="D167" s="41"/>
      <c r="E167" s="41"/>
      <c r="F167" s="41"/>
      <c r="G167" s="41"/>
      <c r="H167" s="41"/>
      <c r="I167" s="41"/>
      <c r="J167" s="41"/>
      <c r="K167" s="41"/>
      <c r="L167" s="28"/>
    </row>
  </sheetData>
  <sheetProtection algorithmName="SHA-512" hashValue="LkGYV+0uHjacmIyKYAwydA+pJ37ceiUoBNPVOowj73WyC0HMf+7TYFe89Udp1e8Wd0T6qdWfSp+T3CHcxBLoEQ==" saltValue="0TUZkt9g6CFcooLJt+OdSPD01/8P3q8Pz/FGGYIzoVJWwALysLhaYCZe19xD+bL+xz6YaxbFsMjQyMv+DKIeGQ==" spinCount="100000" sheet="1" objects="1" scenarios="1" formatColumns="0" formatRows="0" autoFilter="0"/>
  <autoFilter ref="C130:K166" xr:uid="{00000000-0009-0000-0000-000001000000}"/>
  <mergeCells count="14">
    <mergeCell ref="D109:F109"/>
    <mergeCell ref="E121:H121"/>
    <mergeCell ref="E123:H123"/>
    <mergeCell ref="L2:V2"/>
    <mergeCell ref="E87:H87"/>
    <mergeCell ref="D105:F105"/>
    <mergeCell ref="D106:F106"/>
    <mergeCell ref="D107:F107"/>
    <mergeCell ref="D108:F108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 Lakatošová</dc:creator>
  <cp:keywords/>
  <dc:description/>
  <cp:lastModifiedBy>Ing. Veronika Palenčárová</cp:lastModifiedBy>
  <cp:revision/>
  <dcterms:created xsi:type="dcterms:W3CDTF">2022-02-23T08:12:27Z</dcterms:created>
  <dcterms:modified xsi:type="dcterms:W3CDTF">2022-05-17T09:20:18Z</dcterms:modified>
  <cp:category/>
  <cp:contentStatus/>
</cp:coreProperties>
</file>